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6" i="1"/>
  <c r="AB17"/>
  <c r="AA17" s="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6"/>
  <c r="BA90"/>
  <c r="BA89"/>
  <c r="BA88"/>
  <c r="BA87"/>
  <c r="BA86"/>
  <c r="BA85"/>
  <c r="BA84"/>
  <c r="BA83"/>
  <c r="BA82"/>
  <c r="BA81"/>
  <c r="BA80"/>
  <c r="BA79"/>
  <c r="BA78"/>
  <c r="BA77"/>
  <c r="BA76"/>
  <c r="BA75"/>
  <c r="BA74"/>
  <c r="BA73"/>
  <c r="BA72"/>
  <c r="BA71"/>
  <c r="BA70"/>
  <c r="BA69"/>
  <c r="BA68"/>
  <c r="BA67"/>
  <c r="BA66"/>
  <c r="BA65"/>
  <c r="BA64"/>
  <c r="BA63"/>
  <c r="BA62"/>
  <c r="BA61"/>
  <c r="BA60"/>
  <c r="BA59"/>
  <c r="BA58"/>
  <c r="BA57"/>
  <c r="BA56"/>
  <c r="BA55"/>
  <c r="BA54"/>
  <c r="BA53"/>
  <c r="BA52"/>
  <c r="BA51"/>
  <c r="BA50"/>
  <c r="BA49"/>
  <c r="BA48"/>
  <c r="BA47"/>
  <c r="BA46"/>
  <c r="BA45"/>
  <c r="BA44"/>
  <c r="BA43"/>
  <c r="BA42"/>
  <c r="BA41"/>
  <c r="BA40"/>
  <c r="BA39"/>
  <c r="BA38"/>
  <c r="BA37"/>
  <c r="BA36"/>
  <c r="BA35"/>
  <c r="BA34"/>
  <c r="BA33"/>
  <c r="BA32"/>
  <c r="BA31"/>
  <c r="BA30"/>
  <c r="BA29"/>
  <c r="BA28"/>
  <c r="BA27"/>
  <c r="BA26"/>
  <c r="BA25"/>
  <c r="BA24"/>
  <c r="BA23"/>
  <c r="BA22"/>
  <c r="BA21"/>
  <c r="BA20"/>
  <c r="BA19"/>
  <c r="BA18"/>
  <c r="BA17"/>
  <c r="BA16"/>
  <c r="AY16"/>
  <c r="AY17"/>
  <c r="AY18"/>
  <c r="AY26"/>
  <c r="AY47"/>
  <c r="AY48"/>
  <c r="AY88"/>
  <c r="AY89"/>
  <c r="AD90"/>
  <c r="AD89"/>
  <c r="AD88"/>
  <c r="AD87"/>
  <c r="AD86"/>
  <c r="AD85"/>
  <c r="AD84"/>
  <c r="AD83"/>
  <c r="AD82"/>
  <c r="AD81"/>
  <c r="AD80"/>
  <c r="AD79"/>
  <c r="AD78"/>
  <c r="AD77"/>
  <c r="AD76"/>
  <c r="AD75"/>
  <c r="AD74"/>
  <c r="AD73"/>
  <c r="AD72"/>
  <c r="AD71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3"/>
  <c r="AD52"/>
  <c r="AD51"/>
  <c r="AD50"/>
  <c r="AD49"/>
  <c r="AD48"/>
  <c r="AD47"/>
  <c r="AD46"/>
  <c r="AD45"/>
  <c r="AD44"/>
  <c r="AD43"/>
  <c r="AD42"/>
  <c r="AD41"/>
  <c r="AD40"/>
  <c r="AD39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8"/>
  <c r="AD17"/>
  <c r="AD16"/>
</calcChain>
</file>

<file path=xl/sharedStrings.xml><?xml version="1.0" encoding="utf-8"?>
<sst xmlns="http://schemas.openxmlformats.org/spreadsheetml/2006/main" count="406" uniqueCount="282">
  <si>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</si>
  <si>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</si>
  <si>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</si>
  <si>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</si>
  <si>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</si>
  <si>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</si>
  <si>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</si>
  <si>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</si>
  <si>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</si>
  <si>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</si>
  <si>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</si>
  <si>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</si>
  <si>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</si>
  <si>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</si>
  <si>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</si>
  <si>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</si>
  <si>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7.1.</t>
  </si>
  <si>
    <t>7.2.</t>
  </si>
  <si>
    <t>7.3.</t>
  </si>
  <si>
    <t>7.4.</t>
  </si>
  <si>
    <t>7.5.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</si>
  <si>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</si>
  <si>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</si>
  <si>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</si>
  <si>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</si>
  <si>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</si>
  <si>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</si>
  <si>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</si>
  <si>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</si>
  <si>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</si>
  <si>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</si>
  <si>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</si>
  <si>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</si>
  <si>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</si>
  <si>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</si>
  <si>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</si>
  <si>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</si>
  <si>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</si>
  <si>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</si>
  <si>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</si>
  <si>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</si>
  <si>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</si>
  <si>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</si>
  <si>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</si>
  <si>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</si>
  <si>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</si>
  <si>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</si>
  <si>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</si>
  <si>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</si>
  <si>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</si>
  <si>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</si>
  <si>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</si>
  <si>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</si>
  <si>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</si>
  <si>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</si>
  <si>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</si>
  <si>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</si>
  <si>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</si>
  <si>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</si>
  <si>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</si>
  <si>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</si>
  <si>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</si>
  <si>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</si>
  <si>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</si>
  <si>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</si>
  <si>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N 17
к приказу Минэнерго России
от 25 апреля 2018 г. N 320</t>
  </si>
  <si>
    <t>Г</t>
  </si>
  <si>
    <t>1.2</t>
  </si>
  <si>
    <t>1.3</t>
  </si>
  <si>
    <t>1.4</t>
  </si>
  <si>
    <t>1.5</t>
  </si>
  <si>
    <t>Финансирование капитальных вложений 2018 года млн. рублей (с НДС)</t>
  </si>
  <si>
    <t>Освоение капитальных вложений 2018 года, млн. рублей (без НДС)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</si>
  <si>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</si>
  <si>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</si>
  <si>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</si>
  <si>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</si>
  <si>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</si>
  <si>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</si>
  <si>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</si>
  <si>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</si>
  <si>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</si>
  <si>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</si>
  <si>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</si>
  <si>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</si>
  <si>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</si>
  <si>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</si>
  <si>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</si>
  <si>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</si>
  <si>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</si>
  <si>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</si>
  <si>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</si>
  <si>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</si>
  <si>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</si>
  <si>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</si>
  <si>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</si>
  <si>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</si>
  <si>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</si>
  <si>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</si>
  <si>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</si>
  <si>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</si>
  <si>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</si>
  <si>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</si>
  <si>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</si>
  <si>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</si>
  <si>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</si>
  <si>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</si>
  <si>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</si>
  <si>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</si>
  <si>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</si>
  <si>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</si>
  <si>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</si>
  <si>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</si>
  <si>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</si>
  <si>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</si>
  <si>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I_1.1.4.1.1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</si>
  <si>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</si>
  <si>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</si>
  <si>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</si>
  <si>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</si>
  <si>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</si>
  <si>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</si>
  <si>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</si>
  <si>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</si>
  <si>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</si>
  <si>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</t>
  </si>
  <si>
    <t>Н_1.2.1.1.4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</si>
  <si>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</si>
  <si>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</si>
  <si>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</si>
  <si>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</si>
  <si>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</si>
  <si>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</si>
  <si>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</si>
  <si>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</si>
  <si>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</si>
  <si>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</si>
  <si>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</si>
  <si>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</si>
  <si>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Н_1.2.2.1.4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</si>
  <si>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</si>
  <si>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</si>
  <si>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</si>
  <si>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</si>
  <si>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</si>
  <si>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</si>
  <si>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</si>
  <si>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</si>
  <si>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</si>
  <si>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</si>
  <si>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</si>
  <si>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</si>
  <si>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</si>
  <si>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</si>
  <si>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</si>
  <si>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</si>
  <si>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</si>
  <si>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</si>
  <si>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</si>
  <si>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</si>
  <si>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</si>
  <si>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</si>
  <si>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</si>
  <si>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</si>
  <si>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</si>
  <si>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</si>
  <si>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</si>
  <si>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</si>
  <si>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</si>
  <si>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</si>
  <si>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</si>
  <si>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</si>
  <si>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</si>
  <si>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</si>
  <si>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</si>
  <si>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</si>
  <si>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</si>
  <si>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1.6.2</t>
  </si>
  <si>
    <t xml:space="preserve">Покупка:Кран-гидроманипулятор на базе Камаз </t>
  </si>
  <si>
    <t>Н_1.6.2</t>
  </si>
  <si>
    <t>1.1</t>
  </si>
  <si>
    <t>1.1.1</t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</si>
  <si>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2017г. Класс напряжения НН</t>
    </r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</si>
  <si>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</t>
    </r>
    <r>
      <rPr>
        <b/>
        <u/>
        <sz val="10"/>
        <rFont val="Times New Roman"/>
        <family val="1"/>
        <charset val="204"/>
      </rPr>
      <t>(класс напряжения НН 0,4кВ)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</si>
  <si>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2018г.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</si>
  <si>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2019г.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</si>
  <si>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2020 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</si>
  <si>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2021 г. Класс напряжения НН</t>
    </r>
  </si>
  <si>
    <t>1.1.1.3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</si>
  <si>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</si>
  <si>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шт., ЛЭП 7,7 км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</si>
  <si>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</si>
  <si>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</si>
  <si>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</si>
  <si>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</si>
  <si>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</si>
  <si>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</si>
  <si>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1.2.1.1.5</t>
  </si>
  <si>
    <t>Реконструкция с заменой  КТП-1021 с ТМ 160кВА на КТПН с ТМГ 250кВА г.Дюртюли ул. 70-лет Октября</t>
  </si>
  <si>
    <t>Н_1.2.1.1.5</t>
  </si>
  <si>
    <t>1.2.1.1.6</t>
  </si>
  <si>
    <t>Реконструкция с заменой  КТП-1014 с ТМ 250кВА на КТПН с ТМГ 250кВА г.Дюртюли (Сарманай)</t>
  </si>
  <si>
    <t>Н_1.2.1.1.6</t>
  </si>
  <si>
    <t>1.2.1.1.7</t>
  </si>
  <si>
    <t>Реконструкция с заменой КТП-1098 с ТМ 160кВА на КТПН с ТМГ 250кВА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</si>
  <si>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</si>
  <si>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</si>
  <si>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</si>
  <si>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</si>
  <si>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</si>
  <si>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</si>
  <si>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</si>
  <si>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</si>
  <si>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КТП-4650 с ТМ 100кВА на КТПН с ТМГ 160кВА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</si>
  <si>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</si>
  <si>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</si>
  <si>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</si>
  <si>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</si>
  <si>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</si>
  <si>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</si>
  <si>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</si>
  <si>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</si>
  <si>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</si>
  <si>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</si>
  <si>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</si>
  <si>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</si>
  <si>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</si>
  <si>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</si>
  <si>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</si>
  <si>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</si>
  <si>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</si>
  <si>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</si>
  <si>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</si>
  <si>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</si>
  <si>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Реконструкция ТП-1070 Замена трансформатора  400КВА на 630КВА г. Дюртюли ул.Ленина</t>
  </si>
  <si>
    <t>Н_1.2.1.1.17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</si>
  <si>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</si>
  <si>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</si>
  <si>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</si>
  <si>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Реконструкция ВЛ-6 кВ 2х цепной фид.16-01 и 16-18 от опоры №42 до №63 на КЛ-6кВ марки АСБ 3х150 по ул.З.Зарипова -2,2 км</t>
  </si>
  <si>
    <t>Реконструкция КЛ-6кВ и 2БКТП 6/0,4 кВ с ТМГ 1000 кВа для электроснабжения 4-го микрорайона многоэтажной застройки и социальных объектов -1.1 км</t>
  </si>
  <si>
    <t>1.2.2.1.5</t>
  </si>
  <si>
    <t>Реконструкция 2х цепной ВЛ-6 кВ  фид.16-07 и 16-14 от ТП-1035 до ул.Матросова на КЛ-6кВ марки АСБ 3х150 по ул.Ленина -2,4 км</t>
  </si>
  <si>
    <t>Н_1.2.2.1.5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</si>
  <si>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</si>
  <si>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</si>
  <si>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</si>
  <si>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</si>
  <si>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</si>
  <si>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</si>
  <si>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</si>
  <si>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Реконструкция 2-х цепной ВЛ-6 кВ  фид.16-07 и 16-14 ПС "Дюртюли"от оп.№1 до ул.Г.Шаймуратова замена АС-95 на СИП 3 1х120 -3,1 км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</si>
  <si>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</si>
  <si>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</si>
  <si>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</t>
  </si>
  <si>
    <t>Н_1.2.2.1.9</t>
  </si>
  <si>
    <t>1.2.2.1.10</t>
  </si>
  <si>
    <t>Реконструкция 2х цепной ВЛ-6 кВ  фид.17-16 и 17-08 на КЛ-6кВ марки АСБ 3х150 по ул.Матросова -3,2 км</t>
  </si>
  <si>
    <t>Н_1.2.2.1.10</t>
  </si>
  <si>
    <t>1.2.2.1.11</t>
  </si>
  <si>
    <t>Реконструкция  ВЛ-6 кВ  фид.20-12 ПС "Танып"от оп.№1 замена АС-70 на СИП 3 1х95 - 6,5 км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</si>
  <si>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</si>
  <si>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</si>
  <si>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</si>
  <si>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</si>
  <si>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Программа развития средств учета и контроля электроэнергии (Приборы учета с АСКУЭ- 4006 шт)</t>
  </si>
  <si>
    <t>1.6.1</t>
  </si>
  <si>
    <t>Покупка: Вахтовый автобус ПАЗ 32053</t>
  </si>
  <si>
    <t>Н_1.6.1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</si>
  <si>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</si>
  <si>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</si>
  <si>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</si>
  <si>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</si>
  <si>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 -2 шт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</si>
  <si>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</si>
  <si>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</si>
  <si>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</si>
  <si>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</si>
  <si>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</si>
  <si>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</si>
  <si>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</si>
  <si>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r>
      <t xml:space="preserve">Форма 17. Отчет об исполнении основных этапов работ по инвестиционным проектам инвестиционной программы (квартальный)
                         за </t>
    </r>
    <r>
      <rPr>
        <b/>
        <u/>
        <sz val="12"/>
        <color rgb="FF000000"/>
        <rFont val="Times New Roman"/>
        <family val="1"/>
        <charset val="204"/>
      </rPr>
      <t>IV</t>
    </r>
    <r>
      <rPr>
        <b/>
        <sz val="12"/>
        <color rgb="FF000000"/>
        <rFont val="Times New Roman"/>
        <family val="1"/>
        <charset val="204"/>
      </rPr>
      <t>квартал</t>
    </r>
    <r>
      <rPr>
        <b/>
        <u/>
        <sz val="12"/>
        <color rgb="FF000000"/>
        <rFont val="Times New Roman"/>
        <family val="1"/>
        <charset val="204"/>
      </rPr>
      <t xml:space="preserve"> 2018</t>
    </r>
    <r>
      <rPr>
        <b/>
        <sz val="12"/>
        <color rgb="FF000000"/>
        <rFont val="Times New Roman"/>
        <family val="1"/>
        <charset val="204"/>
      </rPr>
      <t xml:space="preserve"> 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МУП Дюртюлинские электрические и тепловые сети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2018</t>
    </r>
    <r>
      <rPr>
        <b/>
        <sz val="12"/>
        <color rgb="FF000000"/>
        <rFont val="Times New Roman"/>
        <family val="1"/>
        <charset val="204"/>
      </rPr>
      <t xml:space="preserve"> год
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Минпрома РБ № 353-О от 27.12.2016 г., №286-О от 16.11.2018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</si>
</sst>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12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4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0" fillId="0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/>
    </xf>
    <xf numFmtId="0" fontId="3" fillId="0" borderId="12" xfId="3" applyFont="1" applyFill="1" applyBorder="1" applyAlignment="1">
      <alignment horizontal="justify" vertical="center" wrapText="1"/>
    </xf>
    <xf numFmtId="49" fontId="10" fillId="0" borderId="13" xfId="2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/>
    </xf>
    <xf numFmtId="49" fontId="3" fillId="0" borderId="13" xfId="2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/>
    </xf>
    <xf numFmtId="2" fontId="10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1"/>
    <cellStyle name="Обычный_вэ 1 1 ++++ 11 03 2011 (2)" xf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12"/>
  <sheetViews>
    <sheetView tabSelected="1" topLeftCell="A5" zoomScale="71" zoomScaleNormal="71" workbookViewId="0">
      <selection activeCell="AC24" sqref="AC24"/>
    </sheetView>
  </sheetViews>
  <sheetFormatPr defaultRowHeight="15"/>
  <cols>
    <col min="1" max="1" width="15" style="1" customWidth="1"/>
    <col min="2" max="2" width="30" customWidth="1"/>
    <col min="3" max="3" width="14.85546875" style="1" customWidth="1"/>
    <col min="4" max="4" width="19.85546875" customWidth="1"/>
    <col min="5" max="5" width="14.5703125" customWidth="1"/>
    <col min="6" max="6" width="10.85546875" customWidth="1"/>
    <col min="7" max="7" width="9.140625" style="9"/>
    <col min="8" max="8" width="10.140625" style="9" customWidth="1"/>
    <col min="11" max="11" width="10.42578125" customWidth="1"/>
    <col min="13" max="13" width="10.140625" customWidth="1"/>
    <col min="16" max="16" width="10.85546875" customWidth="1"/>
    <col min="17" max="17" width="16" customWidth="1"/>
    <col min="18" max="18" width="10.28515625" customWidth="1"/>
    <col min="20" max="20" width="10.7109375" customWidth="1"/>
    <col min="21" max="21" width="9.85546875" customWidth="1"/>
    <col min="30" max="30" width="9.28515625" bestFit="1" customWidth="1"/>
    <col min="46" max="46" width="10.28515625" bestFit="1" customWidth="1"/>
    <col min="53" max="53" width="13" customWidth="1"/>
  </cols>
  <sheetData>
    <row r="1" spans="1:55" ht="18" customHeight="1">
      <c r="A1" s="4"/>
      <c r="B1" s="4"/>
      <c r="C1" s="4"/>
      <c r="D1" s="4"/>
      <c r="E1" s="4"/>
      <c r="F1" s="4"/>
      <c r="G1" s="15"/>
      <c r="H1" s="1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5" t="s">
        <v>65</v>
      </c>
      <c r="U1" s="45"/>
      <c r="V1" s="4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" customHeight="1">
      <c r="A2" s="46" t="s">
        <v>281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5"/>
      <c r="U2" s="45"/>
      <c r="V2" s="4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5"/>
      <c r="U3" s="45"/>
      <c r="V3" s="4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1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5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ht="1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15.75" thickBot="1">
      <c r="A10" s="6"/>
      <c r="B10" s="6"/>
      <c r="C10" s="6"/>
      <c r="D10" s="6"/>
      <c r="E10" s="6"/>
      <c r="F10" s="6"/>
      <c r="G10" s="16"/>
      <c r="H10" s="1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7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15.75" thickBot="1">
      <c r="A11" s="43" t="s">
        <v>0</v>
      </c>
      <c r="B11" s="43" t="s">
        <v>1</v>
      </c>
      <c r="C11" s="43" t="s">
        <v>2</v>
      </c>
      <c r="D11" s="40" t="s">
        <v>71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2"/>
      <c r="AD11" s="37" t="s">
        <v>72</v>
      </c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9"/>
    </row>
    <row r="12" spans="1:55" ht="15.75" thickBot="1">
      <c r="A12" s="44"/>
      <c r="B12" s="44"/>
      <c r="C12" s="44"/>
      <c r="D12" s="3" t="s">
        <v>3</v>
      </c>
      <c r="E12" s="40" t="s">
        <v>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  <c r="AD12" s="3" t="s">
        <v>3</v>
      </c>
      <c r="AE12" s="40" t="s">
        <v>4</v>
      </c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2"/>
    </row>
    <row r="13" spans="1:55" ht="15.75" thickBot="1">
      <c r="A13" s="44"/>
      <c r="B13" s="44"/>
      <c r="C13" s="44"/>
      <c r="D13" s="43" t="s">
        <v>6</v>
      </c>
      <c r="E13" s="40" t="s">
        <v>6</v>
      </c>
      <c r="F13" s="41"/>
      <c r="G13" s="41"/>
      <c r="H13" s="41"/>
      <c r="I13" s="42"/>
      <c r="J13" s="40" t="s">
        <v>7</v>
      </c>
      <c r="K13" s="41"/>
      <c r="L13" s="41"/>
      <c r="M13" s="41"/>
      <c r="N13" s="42"/>
      <c r="O13" s="40" t="s">
        <v>8</v>
      </c>
      <c r="P13" s="41"/>
      <c r="Q13" s="41"/>
      <c r="R13" s="41"/>
      <c r="S13" s="42"/>
      <c r="T13" s="40" t="s">
        <v>9</v>
      </c>
      <c r="U13" s="41"/>
      <c r="V13" s="41"/>
      <c r="W13" s="41"/>
      <c r="X13" s="42"/>
      <c r="Y13" s="40" t="s">
        <v>10</v>
      </c>
      <c r="Z13" s="41"/>
      <c r="AA13" s="41"/>
      <c r="AB13" s="41"/>
      <c r="AC13" s="42"/>
      <c r="AD13" s="43" t="s">
        <v>6</v>
      </c>
      <c r="AE13" s="40" t="s">
        <v>6</v>
      </c>
      <c r="AF13" s="41"/>
      <c r="AG13" s="41"/>
      <c r="AH13" s="41"/>
      <c r="AI13" s="42"/>
      <c r="AJ13" s="40" t="s">
        <v>7</v>
      </c>
      <c r="AK13" s="41"/>
      <c r="AL13" s="41"/>
      <c r="AM13" s="41"/>
      <c r="AN13" s="42"/>
      <c r="AO13" s="40" t="s">
        <v>8</v>
      </c>
      <c r="AP13" s="41"/>
      <c r="AQ13" s="41"/>
      <c r="AR13" s="41"/>
      <c r="AS13" s="42"/>
      <c r="AT13" s="40" t="s">
        <v>9</v>
      </c>
      <c r="AU13" s="41"/>
      <c r="AV13" s="41"/>
      <c r="AW13" s="41"/>
      <c r="AX13" s="42"/>
      <c r="AY13" s="40" t="s">
        <v>10</v>
      </c>
      <c r="AZ13" s="41"/>
      <c r="BA13" s="41"/>
      <c r="BB13" s="41"/>
      <c r="BC13" s="42"/>
    </row>
    <row r="14" spans="1:55" ht="102.75" thickBot="1">
      <c r="A14" s="44"/>
      <c r="B14" s="44"/>
      <c r="C14" s="44"/>
      <c r="D14" s="44"/>
      <c r="E14" s="8" t="s">
        <v>41</v>
      </c>
      <c r="F14" s="8" t="s">
        <v>42</v>
      </c>
      <c r="G14" s="17" t="s">
        <v>43</v>
      </c>
      <c r="H14" s="17" t="s">
        <v>44</v>
      </c>
      <c r="I14" s="8" t="s">
        <v>45</v>
      </c>
      <c r="J14" s="8" t="s">
        <v>41</v>
      </c>
      <c r="K14" s="8" t="s">
        <v>42</v>
      </c>
      <c r="L14" s="8" t="s">
        <v>43</v>
      </c>
      <c r="M14" s="8" t="s">
        <v>44</v>
      </c>
      <c r="N14" s="8" t="s">
        <v>45</v>
      </c>
      <c r="O14" s="8" t="s">
        <v>41</v>
      </c>
      <c r="P14" s="8" t="s">
        <v>42</v>
      </c>
      <c r="Q14" s="8" t="s">
        <v>43</v>
      </c>
      <c r="R14" s="8" t="s">
        <v>44</v>
      </c>
      <c r="S14" s="8" t="s">
        <v>45</v>
      </c>
      <c r="T14" s="8" t="s">
        <v>41</v>
      </c>
      <c r="U14" s="8" t="s">
        <v>42</v>
      </c>
      <c r="V14" s="8" t="s">
        <v>43</v>
      </c>
      <c r="W14" s="8" t="s">
        <v>44</v>
      </c>
      <c r="X14" s="8" t="s">
        <v>45</v>
      </c>
      <c r="Y14" s="8" t="s">
        <v>41</v>
      </c>
      <c r="Z14" s="8" t="s">
        <v>42</v>
      </c>
      <c r="AA14" s="8" t="s">
        <v>43</v>
      </c>
      <c r="AB14" s="8" t="s">
        <v>44</v>
      </c>
      <c r="AC14" s="8" t="s">
        <v>45</v>
      </c>
      <c r="AD14" s="44"/>
      <c r="AE14" s="8" t="s">
        <v>41</v>
      </c>
      <c r="AF14" s="8" t="s">
        <v>42</v>
      </c>
      <c r="AG14" s="8" t="s">
        <v>43</v>
      </c>
      <c r="AH14" s="8" t="s">
        <v>44</v>
      </c>
      <c r="AI14" s="8" t="s">
        <v>45</v>
      </c>
      <c r="AJ14" s="8" t="s">
        <v>41</v>
      </c>
      <c r="AK14" s="8" t="s">
        <v>42</v>
      </c>
      <c r="AL14" s="8" t="s">
        <v>43</v>
      </c>
      <c r="AM14" s="8" t="s">
        <v>44</v>
      </c>
      <c r="AN14" s="8" t="s">
        <v>45</v>
      </c>
      <c r="AO14" s="8" t="s">
        <v>41</v>
      </c>
      <c r="AP14" s="8" t="s">
        <v>42</v>
      </c>
      <c r="AQ14" s="8" t="s">
        <v>43</v>
      </c>
      <c r="AR14" s="8" t="s">
        <v>44</v>
      </c>
      <c r="AS14" s="8" t="s">
        <v>45</v>
      </c>
      <c r="AT14" s="8" t="s">
        <v>41</v>
      </c>
      <c r="AU14" s="8" t="s">
        <v>42</v>
      </c>
      <c r="AV14" s="8" t="s">
        <v>43</v>
      </c>
      <c r="AW14" s="8" t="s">
        <v>44</v>
      </c>
      <c r="AX14" s="8" t="s">
        <v>45</v>
      </c>
      <c r="AY14" s="8" t="s">
        <v>41</v>
      </c>
      <c r="AZ14" s="8" t="s">
        <v>42</v>
      </c>
      <c r="BA14" s="8" t="s">
        <v>43</v>
      </c>
      <c r="BB14" s="8" t="s">
        <v>44</v>
      </c>
      <c r="BC14" s="8" t="s">
        <v>45</v>
      </c>
    </row>
    <row r="15" spans="1:55" ht="15.75" thickBot="1">
      <c r="A15" s="10">
        <v>1</v>
      </c>
      <c r="B15" s="11">
        <v>2</v>
      </c>
      <c r="C15" s="11">
        <v>3</v>
      </c>
      <c r="D15" s="11">
        <v>4</v>
      </c>
      <c r="E15" s="11" t="s">
        <v>11</v>
      </c>
      <c r="F15" s="11" t="s">
        <v>12</v>
      </c>
      <c r="G15" s="18" t="s">
        <v>13</v>
      </c>
      <c r="H15" s="18" t="s">
        <v>14</v>
      </c>
      <c r="I15" s="11" t="s">
        <v>15</v>
      </c>
      <c r="J15" s="11" t="s">
        <v>21</v>
      </c>
      <c r="K15" s="11" t="s">
        <v>22</v>
      </c>
      <c r="L15" s="11" t="s">
        <v>23</v>
      </c>
      <c r="M15" s="11" t="s">
        <v>24</v>
      </c>
      <c r="N15" s="11" t="s">
        <v>25</v>
      </c>
      <c r="O15" s="11" t="s">
        <v>26</v>
      </c>
      <c r="P15" s="11" t="s">
        <v>27</v>
      </c>
      <c r="Q15" s="11" t="s">
        <v>28</v>
      </c>
      <c r="R15" s="11" t="s">
        <v>29</v>
      </c>
      <c r="S15" s="11" t="s">
        <v>30</v>
      </c>
      <c r="T15" s="11" t="s">
        <v>31</v>
      </c>
      <c r="U15" s="11" t="s">
        <v>32</v>
      </c>
      <c r="V15" s="11" t="s">
        <v>33</v>
      </c>
      <c r="W15" s="11" t="s">
        <v>34</v>
      </c>
      <c r="X15" s="11" t="s">
        <v>35</v>
      </c>
      <c r="Y15" s="11" t="s">
        <v>36</v>
      </c>
      <c r="Z15" s="11" t="s">
        <v>37</v>
      </c>
      <c r="AA15" s="11" t="s">
        <v>38</v>
      </c>
      <c r="AB15" s="11" t="s">
        <v>39</v>
      </c>
      <c r="AC15" s="11" t="s">
        <v>40</v>
      </c>
      <c r="AD15" s="11">
        <v>6</v>
      </c>
      <c r="AE15" s="11" t="s">
        <v>16</v>
      </c>
      <c r="AF15" s="11" t="s">
        <v>17</v>
      </c>
      <c r="AG15" s="11" t="s">
        <v>18</v>
      </c>
      <c r="AH15" s="11" t="s">
        <v>19</v>
      </c>
      <c r="AI15" s="11" t="s">
        <v>20</v>
      </c>
      <c r="AJ15" s="11" t="s">
        <v>46</v>
      </c>
      <c r="AK15" s="11" t="s">
        <v>47</v>
      </c>
      <c r="AL15" s="11" t="s">
        <v>48</v>
      </c>
      <c r="AM15" s="11" t="s">
        <v>49</v>
      </c>
      <c r="AN15" s="11" t="s">
        <v>50</v>
      </c>
      <c r="AO15" s="11" t="s">
        <v>51</v>
      </c>
      <c r="AP15" s="11" t="s">
        <v>52</v>
      </c>
      <c r="AQ15" s="11" t="s">
        <v>53</v>
      </c>
      <c r="AR15" s="11" t="s">
        <v>54</v>
      </c>
      <c r="AS15" s="11" t="s">
        <v>55</v>
      </c>
      <c r="AT15" s="12">
        <v>36957</v>
      </c>
      <c r="AU15" s="11" t="s">
        <v>56</v>
      </c>
      <c r="AV15" s="11" t="s">
        <v>57</v>
      </c>
      <c r="AW15" s="11" t="s">
        <v>58</v>
      </c>
      <c r="AX15" s="11" t="s">
        <v>59</v>
      </c>
      <c r="AY15" s="11" t="s">
        <v>60</v>
      </c>
      <c r="AZ15" s="11" t="s">
        <v>61</v>
      </c>
      <c r="BA15" s="11" t="s">
        <v>62</v>
      </c>
      <c r="BB15" s="11" t="s">
        <v>63</v>
      </c>
      <c r="BC15" s="13" t="s">
        <v>64</v>
      </c>
    </row>
    <row r="16" spans="1:55" ht="25.5">
      <c r="A16" s="19" t="s">
        <v>73</v>
      </c>
      <c r="B16" s="20" t="s">
        <v>5</v>
      </c>
      <c r="C16" s="20" t="s">
        <v>66</v>
      </c>
      <c r="D16" s="21">
        <v>10.28</v>
      </c>
      <c r="E16" s="21">
        <v>10.280000000000001</v>
      </c>
      <c r="F16" s="21">
        <v>0</v>
      </c>
      <c r="G16" s="31">
        <v>2.2799999999999998</v>
      </c>
      <c r="H16" s="32">
        <v>7.9969999999999999</v>
      </c>
      <c r="I16" s="21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1">
        <v>10.280000000000001</v>
      </c>
      <c r="Z16" s="21">
        <v>0</v>
      </c>
      <c r="AA16" s="31">
        <f>Y16-AB16</f>
        <v>2.2860000000000014</v>
      </c>
      <c r="AB16" s="32">
        <f>AB17</f>
        <v>7.9939999999999998</v>
      </c>
      <c r="AC16" s="21">
        <v>0</v>
      </c>
      <c r="AD16" s="21">
        <f>D16/1.18</f>
        <v>8.7118644067796609</v>
      </c>
      <c r="AE16" s="21">
        <v>8.7093220338983048</v>
      </c>
      <c r="AF16" s="25">
        <v>0</v>
      </c>
      <c r="AG16" s="21">
        <v>1.9322033898305078</v>
      </c>
      <c r="AH16" s="21">
        <v>6.7771186440677971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1">
        <f>AY17</f>
        <v>8.7099999999999991</v>
      </c>
      <c r="AZ16" s="25">
        <v>0</v>
      </c>
      <c r="BA16" s="21">
        <f>AY16-BB16</f>
        <v>1.932881355932202</v>
      </c>
      <c r="BB16" s="21">
        <v>6.7771186440677971</v>
      </c>
      <c r="BC16" s="25">
        <v>0</v>
      </c>
    </row>
    <row r="17" spans="1:55">
      <c r="A17" s="19"/>
      <c r="B17" s="20" t="s">
        <v>74</v>
      </c>
      <c r="C17" s="20"/>
      <c r="D17" s="21">
        <v>10.28</v>
      </c>
      <c r="E17" s="21">
        <v>10.280000000000001</v>
      </c>
      <c r="F17" s="21">
        <v>0</v>
      </c>
      <c r="G17" s="31">
        <v>2.2799999999999998</v>
      </c>
      <c r="H17" s="32">
        <v>8</v>
      </c>
      <c r="I17" s="21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1">
        <v>10.280000000000001</v>
      </c>
      <c r="Z17" s="21">
        <v>0</v>
      </c>
      <c r="AA17" s="31">
        <f t="shared" ref="AA17:AA80" si="0">Y17-AB17</f>
        <v>2.2860000000000014</v>
      </c>
      <c r="AB17" s="32">
        <f>AB18+AB20</f>
        <v>7.9939999999999998</v>
      </c>
      <c r="AC17" s="21">
        <v>0</v>
      </c>
      <c r="AD17" s="21">
        <f t="shared" ref="AD17:AD80" si="1">D17/1.18</f>
        <v>8.7118644067796609</v>
      </c>
      <c r="AE17" s="21">
        <v>8.7118644067796609</v>
      </c>
      <c r="AF17" s="25">
        <v>0</v>
      </c>
      <c r="AG17" s="21">
        <v>1.9322033898305078</v>
      </c>
      <c r="AH17" s="21">
        <v>6.7796610169491531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1">
        <f>AY20+AY18</f>
        <v>8.7099999999999991</v>
      </c>
      <c r="AZ17" s="25">
        <v>0</v>
      </c>
      <c r="BA17" s="21">
        <f t="shared" ref="BA17:BA80" si="2">AY17-BB17</f>
        <v>1.9303389830508459</v>
      </c>
      <c r="BB17" s="21">
        <v>6.7796610169491531</v>
      </c>
      <c r="BC17" s="25">
        <v>0</v>
      </c>
    </row>
    <row r="18" spans="1:55" ht="25.5">
      <c r="A18" s="19" t="s">
        <v>75</v>
      </c>
      <c r="B18" s="20" t="s">
        <v>76</v>
      </c>
      <c r="C18" s="20" t="s">
        <v>66</v>
      </c>
      <c r="D18" s="21">
        <v>9.84</v>
      </c>
      <c r="E18" s="21">
        <v>8.32</v>
      </c>
      <c r="F18" s="21">
        <v>0</v>
      </c>
      <c r="G18" s="31">
        <v>2.1829999999999998</v>
      </c>
      <c r="H18" s="33">
        <v>6.1</v>
      </c>
      <c r="I18" s="21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1">
        <v>8.32</v>
      </c>
      <c r="Z18" s="21">
        <v>0</v>
      </c>
      <c r="AA18" s="31">
        <f t="shared" si="0"/>
        <v>2.2200000000000006</v>
      </c>
      <c r="AB18" s="33">
        <v>6.1</v>
      </c>
      <c r="AC18" s="21">
        <v>0</v>
      </c>
      <c r="AD18" s="21">
        <f t="shared" si="1"/>
        <v>8.3389830508474585</v>
      </c>
      <c r="AE18" s="21">
        <v>7.0194915254237289</v>
      </c>
      <c r="AF18" s="25">
        <v>0</v>
      </c>
      <c r="AG18" s="21">
        <v>1.8500000000000005</v>
      </c>
      <c r="AH18" s="21">
        <v>5.1694915254237284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1">
        <f>AY26</f>
        <v>7.05</v>
      </c>
      <c r="AZ18" s="25">
        <v>0</v>
      </c>
      <c r="BA18" s="21">
        <f t="shared" si="2"/>
        <v>1.8805084745762715</v>
      </c>
      <c r="BB18" s="21">
        <v>5.1694915254237284</v>
      </c>
      <c r="BC18" s="25">
        <v>0</v>
      </c>
    </row>
    <row r="19" spans="1:55" hidden="1">
      <c r="A19" s="19"/>
      <c r="B19" s="20" t="s">
        <v>74</v>
      </c>
      <c r="C19" s="20"/>
      <c r="D19" s="21">
        <v>0</v>
      </c>
      <c r="E19" s="21">
        <v>0</v>
      </c>
      <c r="F19" s="21">
        <v>0</v>
      </c>
      <c r="G19" s="31">
        <v>3.08</v>
      </c>
      <c r="H19" s="32">
        <v>7.2</v>
      </c>
      <c r="I19" s="21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1">
        <v>0</v>
      </c>
      <c r="Z19" s="21">
        <v>0</v>
      </c>
      <c r="AA19" s="31">
        <f t="shared" si="0"/>
        <v>-7.2</v>
      </c>
      <c r="AB19" s="32">
        <v>7.2</v>
      </c>
      <c r="AC19" s="21">
        <v>0</v>
      </c>
      <c r="AD19" s="21">
        <f t="shared" si="1"/>
        <v>0</v>
      </c>
      <c r="AE19" s="21">
        <v>0</v>
      </c>
      <c r="AF19" s="25">
        <v>0</v>
      </c>
      <c r="AG19" s="21">
        <v>-6.1016949152542379</v>
      </c>
      <c r="AH19" s="21">
        <v>6.1016949152542379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1">
        <v>0</v>
      </c>
      <c r="AZ19" s="25">
        <v>0</v>
      </c>
      <c r="BA19" s="21">
        <f t="shared" si="2"/>
        <v>-6.1016949152542379</v>
      </c>
      <c r="BB19" s="21">
        <v>6.1016949152542379</v>
      </c>
      <c r="BC19" s="25">
        <v>0</v>
      </c>
    </row>
    <row r="20" spans="1:55" ht="38.25">
      <c r="A20" s="19" t="s">
        <v>77</v>
      </c>
      <c r="B20" s="20" t="s">
        <v>78</v>
      </c>
      <c r="C20" s="20" t="s">
        <v>66</v>
      </c>
      <c r="D20" s="22">
        <v>0.44</v>
      </c>
      <c r="E20" s="22">
        <v>1.96</v>
      </c>
      <c r="F20" s="21">
        <v>0</v>
      </c>
      <c r="G20" s="25">
        <v>0.1</v>
      </c>
      <c r="H20" s="33">
        <v>1.8939999999999999</v>
      </c>
      <c r="I20" s="21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2">
        <v>1.96</v>
      </c>
      <c r="Z20" s="21">
        <v>0</v>
      </c>
      <c r="AA20" s="31">
        <f t="shared" si="0"/>
        <v>6.6000000000000059E-2</v>
      </c>
      <c r="AB20" s="33">
        <v>1.8939999999999999</v>
      </c>
      <c r="AC20" s="21">
        <v>0</v>
      </c>
      <c r="AD20" s="21">
        <f t="shared" si="1"/>
        <v>0.3728813559322034</v>
      </c>
      <c r="AE20" s="21">
        <v>1.6898305084745764</v>
      </c>
      <c r="AF20" s="25">
        <v>0</v>
      </c>
      <c r="AG20" s="21">
        <v>8.4745762711864625E-2</v>
      </c>
      <c r="AH20" s="21">
        <v>1.6050847457627118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1">
        <v>1.66</v>
      </c>
      <c r="AZ20" s="25">
        <v>0</v>
      </c>
      <c r="BA20" s="21">
        <f t="shared" si="2"/>
        <v>5.4915254237288158E-2</v>
      </c>
      <c r="BB20" s="21">
        <v>1.6050847457627118</v>
      </c>
      <c r="BC20" s="25">
        <v>0</v>
      </c>
    </row>
    <row r="21" spans="1:55" ht="76.5" hidden="1">
      <c r="A21" s="19" t="s">
        <v>79</v>
      </c>
      <c r="B21" s="20" t="s">
        <v>80</v>
      </c>
      <c r="C21" s="20" t="s">
        <v>66</v>
      </c>
      <c r="D21" s="21">
        <v>0</v>
      </c>
      <c r="E21" s="21">
        <v>0</v>
      </c>
      <c r="F21" s="21">
        <v>0</v>
      </c>
      <c r="G21" s="31"/>
      <c r="H21" s="32"/>
      <c r="I21" s="21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1">
        <v>0</v>
      </c>
      <c r="Z21" s="21">
        <v>0</v>
      </c>
      <c r="AA21" s="31">
        <f t="shared" si="0"/>
        <v>0</v>
      </c>
      <c r="AB21" s="32"/>
      <c r="AC21" s="21">
        <v>0</v>
      </c>
      <c r="AD21" s="21">
        <f t="shared" si="1"/>
        <v>0</v>
      </c>
      <c r="AE21" s="21">
        <v>0</v>
      </c>
      <c r="AF21" s="25">
        <v>0</v>
      </c>
      <c r="AG21" s="21">
        <v>0</v>
      </c>
      <c r="AH21" s="21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1">
        <v>0</v>
      </c>
      <c r="AZ21" s="25">
        <v>0</v>
      </c>
      <c r="BA21" s="21">
        <f t="shared" si="2"/>
        <v>0</v>
      </c>
      <c r="BB21" s="21">
        <v>0</v>
      </c>
      <c r="BC21" s="25">
        <v>0</v>
      </c>
    </row>
    <row r="22" spans="1:55" ht="38.25" hidden="1">
      <c r="A22" s="19" t="s">
        <v>81</v>
      </c>
      <c r="B22" s="20" t="s">
        <v>82</v>
      </c>
      <c r="C22" s="20" t="s">
        <v>66</v>
      </c>
      <c r="D22" s="21">
        <v>0</v>
      </c>
      <c r="E22" s="21">
        <v>0</v>
      </c>
      <c r="F22" s="21">
        <v>0</v>
      </c>
      <c r="G22" s="31"/>
      <c r="H22" s="32"/>
      <c r="I22" s="21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1">
        <v>0</v>
      </c>
      <c r="Z22" s="21">
        <v>0</v>
      </c>
      <c r="AA22" s="31">
        <f t="shared" si="0"/>
        <v>0</v>
      </c>
      <c r="AB22" s="32"/>
      <c r="AC22" s="21">
        <v>0</v>
      </c>
      <c r="AD22" s="21">
        <f t="shared" si="1"/>
        <v>0</v>
      </c>
      <c r="AE22" s="21">
        <v>0</v>
      </c>
      <c r="AF22" s="25">
        <v>0</v>
      </c>
      <c r="AG22" s="21">
        <v>0</v>
      </c>
      <c r="AH22" s="21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1">
        <v>0</v>
      </c>
      <c r="AZ22" s="25">
        <v>0</v>
      </c>
      <c r="BA22" s="21">
        <f t="shared" si="2"/>
        <v>0</v>
      </c>
      <c r="BB22" s="21">
        <v>0</v>
      </c>
      <c r="BC22" s="25">
        <v>0</v>
      </c>
    </row>
    <row r="23" spans="1:55" ht="38.25" hidden="1">
      <c r="A23" s="19" t="s">
        <v>83</v>
      </c>
      <c r="B23" s="20" t="s">
        <v>84</v>
      </c>
      <c r="C23" s="20" t="s">
        <v>66</v>
      </c>
      <c r="D23" s="21">
        <v>0</v>
      </c>
      <c r="E23" s="21">
        <v>0</v>
      </c>
      <c r="F23" s="21">
        <v>0</v>
      </c>
      <c r="G23" s="31"/>
      <c r="H23" s="32"/>
      <c r="I23" s="21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1">
        <v>0</v>
      </c>
      <c r="Z23" s="21">
        <v>0</v>
      </c>
      <c r="AA23" s="31">
        <f t="shared" si="0"/>
        <v>0</v>
      </c>
      <c r="AB23" s="32"/>
      <c r="AC23" s="21">
        <v>0</v>
      </c>
      <c r="AD23" s="21">
        <f t="shared" si="1"/>
        <v>0</v>
      </c>
      <c r="AE23" s="21">
        <v>0</v>
      </c>
      <c r="AF23" s="25">
        <v>0</v>
      </c>
      <c r="AG23" s="21">
        <v>0</v>
      </c>
      <c r="AH23" s="21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1">
        <v>0</v>
      </c>
      <c r="AZ23" s="25">
        <v>0</v>
      </c>
      <c r="BA23" s="21">
        <f t="shared" si="2"/>
        <v>0</v>
      </c>
      <c r="BB23" s="21">
        <v>0</v>
      </c>
      <c r="BC23" s="25">
        <v>0</v>
      </c>
    </row>
    <row r="24" spans="1:55" ht="25.5">
      <c r="A24" s="19" t="s">
        <v>85</v>
      </c>
      <c r="B24" s="20" t="s">
        <v>86</v>
      </c>
      <c r="C24" s="20" t="s">
        <v>66</v>
      </c>
      <c r="D24" s="21">
        <v>0</v>
      </c>
      <c r="E24" s="21">
        <v>0</v>
      </c>
      <c r="F24" s="21">
        <v>0</v>
      </c>
      <c r="G24" s="25">
        <v>0</v>
      </c>
      <c r="H24" s="33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1">
        <v>0</v>
      </c>
      <c r="Z24" s="21">
        <v>0</v>
      </c>
      <c r="AA24" s="31">
        <f t="shared" si="0"/>
        <v>0</v>
      </c>
      <c r="AB24" s="33">
        <v>0</v>
      </c>
      <c r="AC24" s="25">
        <v>0</v>
      </c>
      <c r="AD24" s="21">
        <f t="shared" si="1"/>
        <v>0</v>
      </c>
      <c r="AE24" s="21">
        <v>0</v>
      </c>
      <c r="AF24" s="25">
        <v>0</v>
      </c>
      <c r="AG24" s="21">
        <v>0</v>
      </c>
      <c r="AH24" s="21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1">
        <v>0</v>
      </c>
      <c r="AZ24" s="25">
        <v>0</v>
      </c>
      <c r="BA24" s="21">
        <f t="shared" si="2"/>
        <v>0</v>
      </c>
      <c r="BB24" s="21">
        <v>0</v>
      </c>
      <c r="BC24" s="25">
        <v>0</v>
      </c>
    </row>
    <row r="25" spans="1:55" hidden="1">
      <c r="A25" s="19" t="s">
        <v>87</v>
      </c>
      <c r="B25" s="20" t="s">
        <v>74</v>
      </c>
      <c r="C25" s="20" t="s">
        <v>66</v>
      </c>
      <c r="D25" s="21">
        <v>10.28</v>
      </c>
      <c r="E25" s="21">
        <v>10.276999999999999</v>
      </c>
      <c r="F25" s="21">
        <v>0</v>
      </c>
      <c r="G25" s="31">
        <v>2.2799999999999998</v>
      </c>
      <c r="H25" s="32">
        <v>7.9969999999999999</v>
      </c>
      <c r="I25" s="21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1">
        <v>10.276999999999999</v>
      </c>
      <c r="Z25" s="21">
        <v>0</v>
      </c>
      <c r="AA25" s="31">
        <f t="shared" si="0"/>
        <v>2.2799999999999994</v>
      </c>
      <c r="AB25" s="32">
        <v>7.9969999999999999</v>
      </c>
      <c r="AC25" s="21">
        <v>0</v>
      </c>
      <c r="AD25" s="21">
        <f t="shared" si="1"/>
        <v>8.7118644067796609</v>
      </c>
      <c r="AE25" s="21">
        <v>8.7093220338983048</v>
      </c>
      <c r="AF25" s="25">
        <v>0</v>
      </c>
      <c r="AG25" s="21">
        <v>1.9322033898305078</v>
      </c>
      <c r="AH25" s="21">
        <v>6.7771186440677971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1">
        <v>8.7093220338983048</v>
      </c>
      <c r="AZ25" s="25">
        <v>0</v>
      </c>
      <c r="BA25" s="21">
        <f t="shared" si="2"/>
        <v>1.9322033898305078</v>
      </c>
      <c r="BB25" s="21">
        <v>6.7771186440677971</v>
      </c>
      <c r="BC25" s="25">
        <v>0</v>
      </c>
    </row>
    <row r="26" spans="1:55" ht="25.5">
      <c r="A26" s="19" t="s">
        <v>180</v>
      </c>
      <c r="B26" s="20" t="s">
        <v>88</v>
      </c>
      <c r="C26" s="20" t="s">
        <v>66</v>
      </c>
      <c r="D26" s="21">
        <v>9.84</v>
      </c>
      <c r="E26" s="21">
        <v>8.32</v>
      </c>
      <c r="F26" s="21">
        <v>0</v>
      </c>
      <c r="G26" s="31">
        <v>2.1829999999999998</v>
      </c>
      <c r="H26" s="33">
        <v>6.1</v>
      </c>
      <c r="I26" s="21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1">
        <v>8.32</v>
      </c>
      <c r="Z26" s="21">
        <v>0</v>
      </c>
      <c r="AA26" s="31">
        <f t="shared" si="0"/>
        <v>2.2200000000000006</v>
      </c>
      <c r="AB26" s="33">
        <v>6.1</v>
      </c>
      <c r="AC26" s="21">
        <v>0</v>
      </c>
      <c r="AD26" s="21">
        <f t="shared" si="1"/>
        <v>8.3389830508474585</v>
      </c>
      <c r="AE26" s="21">
        <v>7.0194915254237289</v>
      </c>
      <c r="AF26" s="25">
        <v>0</v>
      </c>
      <c r="AG26" s="21">
        <v>1.8500000000000005</v>
      </c>
      <c r="AH26" s="21">
        <v>5.1694915254237284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1">
        <f>AY47</f>
        <v>7.05</v>
      </c>
      <c r="AZ26" s="25">
        <v>0</v>
      </c>
      <c r="BA26" s="21">
        <f t="shared" si="2"/>
        <v>1.8805084745762715</v>
      </c>
      <c r="BB26" s="21">
        <v>5.1694915254237284</v>
      </c>
      <c r="BC26" s="25">
        <v>0</v>
      </c>
    </row>
    <row r="27" spans="1:55" ht="38.25" hidden="1">
      <c r="A27" s="19" t="s">
        <v>181</v>
      </c>
      <c r="B27" s="20" t="s">
        <v>89</v>
      </c>
      <c r="C27" s="20" t="s">
        <v>66</v>
      </c>
      <c r="D27" s="21">
        <v>0</v>
      </c>
      <c r="E27" s="21">
        <v>0</v>
      </c>
      <c r="F27" s="21">
        <v>0</v>
      </c>
      <c r="G27" s="25">
        <v>0</v>
      </c>
      <c r="H27" s="33">
        <v>0</v>
      </c>
      <c r="I27" s="21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1">
        <v>0</v>
      </c>
      <c r="Z27" s="21">
        <v>0</v>
      </c>
      <c r="AA27" s="31">
        <f t="shared" si="0"/>
        <v>0</v>
      </c>
      <c r="AB27" s="33">
        <v>0</v>
      </c>
      <c r="AC27" s="21">
        <v>0</v>
      </c>
      <c r="AD27" s="21">
        <f t="shared" si="1"/>
        <v>0</v>
      </c>
      <c r="AE27" s="21">
        <v>0</v>
      </c>
      <c r="AF27" s="25">
        <v>0</v>
      </c>
      <c r="AG27" s="21">
        <v>0</v>
      </c>
      <c r="AH27" s="21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1">
        <v>0</v>
      </c>
      <c r="AZ27" s="25">
        <v>0</v>
      </c>
      <c r="BA27" s="21">
        <f t="shared" si="2"/>
        <v>0</v>
      </c>
      <c r="BB27" s="21">
        <v>0</v>
      </c>
      <c r="BC27" s="25">
        <v>0</v>
      </c>
    </row>
    <row r="28" spans="1:55" ht="76.5" hidden="1">
      <c r="A28" s="19" t="s">
        <v>182</v>
      </c>
      <c r="B28" s="20" t="s">
        <v>183</v>
      </c>
      <c r="C28" s="20" t="s">
        <v>66</v>
      </c>
      <c r="D28" s="21">
        <v>0</v>
      </c>
      <c r="E28" s="21">
        <v>0</v>
      </c>
      <c r="F28" s="21">
        <v>0</v>
      </c>
      <c r="G28" s="25">
        <v>0</v>
      </c>
      <c r="H28" s="33">
        <v>0</v>
      </c>
      <c r="I28" s="21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1">
        <v>0</v>
      </c>
      <c r="Z28" s="21">
        <v>0</v>
      </c>
      <c r="AA28" s="31">
        <f t="shared" si="0"/>
        <v>0</v>
      </c>
      <c r="AB28" s="33">
        <v>0</v>
      </c>
      <c r="AC28" s="21">
        <v>0</v>
      </c>
      <c r="AD28" s="21">
        <f t="shared" si="1"/>
        <v>0</v>
      </c>
      <c r="AE28" s="21">
        <v>0</v>
      </c>
      <c r="AF28" s="25">
        <v>0</v>
      </c>
      <c r="AG28" s="21">
        <v>0</v>
      </c>
      <c r="AH28" s="21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1">
        <v>0</v>
      </c>
      <c r="AZ28" s="25">
        <v>0</v>
      </c>
      <c r="BA28" s="21">
        <f t="shared" si="2"/>
        <v>0</v>
      </c>
      <c r="BB28" s="21">
        <v>0</v>
      </c>
      <c r="BC28" s="25">
        <v>0</v>
      </c>
    </row>
    <row r="29" spans="1:55" s="9" customFormat="1" ht="63.75" hidden="1">
      <c r="A29" s="19" t="s">
        <v>184</v>
      </c>
      <c r="B29" s="20" t="s">
        <v>90</v>
      </c>
      <c r="C29" s="20" t="s">
        <v>66</v>
      </c>
      <c r="D29" s="21">
        <v>0</v>
      </c>
      <c r="E29" s="21">
        <v>0</v>
      </c>
      <c r="F29" s="21">
        <v>0</v>
      </c>
      <c r="G29" s="14"/>
      <c r="H29" s="34"/>
      <c r="I29" s="21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1">
        <v>0</v>
      </c>
      <c r="Z29" s="21">
        <v>0</v>
      </c>
      <c r="AA29" s="31">
        <f t="shared" si="0"/>
        <v>0</v>
      </c>
      <c r="AB29" s="34"/>
      <c r="AC29" s="21">
        <v>0</v>
      </c>
      <c r="AD29" s="21">
        <f t="shared" si="1"/>
        <v>0</v>
      </c>
      <c r="AE29" s="21">
        <v>0</v>
      </c>
      <c r="AF29" s="25">
        <v>0</v>
      </c>
      <c r="AG29" s="21">
        <v>0</v>
      </c>
      <c r="AH29" s="21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1">
        <v>0</v>
      </c>
      <c r="AZ29" s="25">
        <v>0</v>
      </c>
      <c r="BA29" s="21">
        <f t="shared" si="2"/>
        <v>0</v>
      </c>
      <c r="BB29" s="21">
        <v>0</v>
      </c>
      <c r="BC29" s="25">
        <v>0</v>
      </c>
    </row>
    <row r="30" spans="1:55" ht="63.75" hidden="1">
      <c r="A30" s="19" t="s">
        <v>185</v>
      </c>
      <c r="B30" s="20" t="s">
        <v>90</v>
      </c>
      <c r="C30" s="20" t="s">
        <v>66</v>
      </c>
      <c r="D30" s="21">
        <v>0</v>
      </c>
      <c r="E30" s="21">
        <v>0</v>
      </c>
      <c r="F30" s="21">
        <v>0</v>
      </c>
      <c r="G30" s="14"/>
      <c r="H30" s="34"/>
      <c r="I30" s="21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1">
        <v>0</v>
      </c>
      <c r="Z30" s="21">
        <v>0</v>
      </c>
      <c r="AA30" s="31">
        <f t="shared" si="0"/>
        <v>0</v>
      </c>
      <c r="AB30" s="34"/>
      <c r="AC30" s="21">
        <v>0</v>
      </c>
      <c r="AD30" s="21">
        <f t="shared" si="1"/>
        <v>0</v>
      </c>
      <c r="AE30" s="21">
        <v>0</v>
      </c>
      <c r="AF30" s="25">
        <v>0</v>
      </c>
      <c r="AG30" s="21">
        <v>0</v>
      </c>
      <c r="AH30" s="21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1">
        <v>0</v>
      </c>
      <c r="AZ30" s="25">
        <v>0</v>
      </c>
      <c r="BA30" s="21">
        <f t="shared" si="2"/>
        <v>0</v>
      </c>
      <c r="BB30" s="21">
        <v>0</v>
      </c>
      <c r="BC30" s="25">
        <v>0</v>
      </c>
    </row>
    <row r="31" spans="1:55" ht="63.75" hidden="1">
      <c r="A31" s="19" t="s">
        <v>186</v>
      </c>
      <c r="B31" s="20" t="s">
        <v>90</v>
      </c>
      <c r="C31" s="20" t="s">
        <v>66</v>
      </c>
      <c r="D31" s="21">
        <v>0</v>
      </c>
      <c r="E31" s="21">
        <v>0</v>
      </c>
      <c r="F31" s="21">
        <v>0</v>
      </c>
      <c r="G31" s="14"/>
      <c r="H31" s="34"/>
      <c r="I31" s="21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1">
        <v>0</v>
      </c>
      <c r="Z31" s="21">
        <v>0</v>
      </c>
      <c r="AA31" s="31">
        <f t="shared" si="0"/>
        <v>0</v>
      </c>
      <c r="AB31" s="34"/>
      <c r="AC31" s="21">
        <v>0</v>
      </c>
      <c r="AD31" s="21">
        <f t="shared" si="1"/>
        <v>0</v>
      </c>
      <c r="AE31" s="21">
        <v>0</v>
      </c>
      <c r="AF31" s="25">
        <v>0</v>
      </c>
      <c r="AG31" s="21">
        <v>0</v>
      </c>
      <c r="AH31" s="21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1">
        <v>0</v>
      </c>
      <c r="AZ31" s="25">
        <v>0</v>
      </c>
      <c r="BA31" s="21">
        <f t="shared" si="2"/>
        <v>0</v>
      </c>
      <c r="BB31" s="21">
        <v>0</v>
      </c>
      <c r="BC31" s="25">
        <v>0</v>
      </c>
    </row>
    <row r="32" spans="1:55" ht="63.75" hidden="1">
      <c r="A32" s="19" t="s">
        <v>187</v>
      </c>
      <c r="B32" s="20" t="s">
        <v>90</v>
      </c>
      <c r="C32" s="20" t="s">
        <v>66</v>
      </c>
      <c r="D32" s="21">
        <v>0</v>
      </c>
      <c r="E32" s="21">
        <v>0</v>
      </c>
      <c r="F32" s="21">
        <v>0</v>
      </c>
      <c r="G32" s="14"/>
      <c r="H32" s="34"/>
      <c r="I32" s="21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1">
        <v>0</v>
      </c>
      <c r="Z32" s="21">
        <v>0</v>
      </c>
      <c r="AA32" s="31">
        <f t="shared" si="0"/>
        <v>0</v>
      </c>
      <c r="AB32" s="34"/>
      <c r="AC32" s="21">
        <v>0</v>
      </c>
      <c r="AD32" s="21">
        <f t="shared" si="1"/>
        <v>0</v>
      </c>
      <c r="AE32" s="21">
        <v>0</v>
      </c>
      <c r="AF32" s="25">
        <v>0</v>
      </c>
      <c r="AG32" s="21">
        <v>0</v>
      </c>
      <c r="AH32" s="21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1">
        <v>0</v>
      </c>
      <c r="AZ32" s="25">
        <v>0</v>
      </c>
      <c r="BA32" s="21">
        <f t="shared" si="2"/>
        <v>0</v>
      </c>
      <c r="BB32" s="21">
        <v>0</v>
      </c>
      <c r="BC32" s="25">
        <v>0</v>
      </c>
    </row>
    <row r="33" spans="1:55" ht="63.75" hidden="1">
      <c r="A33" s="19" t="s">
        <v>91</v>
      </c>
      <c r="B33" s="20" t="s">
        <v>92</v>
      </c>
      <c r="C33" s="20" t="s">
        <v>66</v>
      </c>
      <c r="D33" s="22">
        <v>0</v>
      </c>
      <c r="E33" s="22">
        <v>0</v>
      </c>
      <c r="F33" s="21">
        <v>0</v>
      </c>
      <c r="G33" s="14"/>
      <c r="H33" s="34"/>
      <c r="I33" s="21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2">
        <v>0</v>
      </c>
      <c r="Z33" s="21">
        <v>0</v>
      </c>
      <c r="AA33" s="31">
        <f t="shared" si="0"/>
        <v>0</v>
      </c>
      <c r="AB33" s="34"/>
      <c r="AC33" s="21">
        <v>0</v>
      </c>
      <c r="AD33" s="21">
        <f t="shared" si="1"/>
        <v>0</v>
      </c>
      <c r="AE33" s="21">
        <v>0</v>
      </c>
      <c r="AF33" s="25">
        <v>0</v>
      </c>
      <c r="AG33" s="21">
        <v>0</v>
      </c>
      <c r="AH33" s="21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1">
        <v>0</v>
      </c>
      <c r="AZ33" s="25">
        <v>0</v>
      </c>
      <c r="BA33" s="21">
        <f t="shared" si="2"/>
        <v>0</v>
      </c>
      <c r="BB33" s="21">
        <v>0</v>
      </c>
      <c r="BC33" s="25">
        <v>0</v>
      </c>
    </row>
    <row r="34" spans="1:55" ht="51" hidden="1">
      <c r="A34" s="19" t="s">
        <v>188</v>
      </c>
      <c r="B34" s="20" t="s">
        <v>94</v>
      </c>
      <c r="C34" s="20" t="s">
        <v>66</v>
      </c>
      <c r="D34" s="21">
        <v>0</v>
      </c>
      <c r="E34" s="21">
        <v>0</v>
      </c>
      <c r="F34" s="21">
        <v>0</v>
      </c>
      <c r="G34" s="14"/>
      <c r="H34" s="34"/>
      <c r="I34" s="21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1">
        <v>0</v>
      </c>
      <c r="Z34" s="21">
        <v>0</v>
      </c>
      <c r="AA34" s="31">
        <f t="shared" si="0"/>
        <v>0</v>
      </c>
      <c r="AB34" s="34"/>
      <c r="AC34" s="21">
        <v>0</v>
      </c>
      <c r="AD34" s="21">
        <f t="shared" si="1"/>
        <v>0</v>
      </c>
      <c r="AE34" s="21">
        <v>0</v>
      </c>
      <c r="AF34" s="25">
        <v>0</v>
      </c>
      <c r="AG34" s="21">
        <v>0</v>
      </c>
      <c r="AH34" s="21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1">
        <v>0</v>
      </c>
      <c r="AZ34" s="25">
        <v>0</v>
      </c>
      <c r="BA34" s="21">
        <f t="shared" si="2"/>
        <v>0</v>
      </c>
      <c r="BB34" s="21">
        <v>0</v>
      </c>
      <c r="BC34" s="25">
        <v>0</v>
      </c>
    </row>
    <row r="35" spans="1:55" ht="38.25" hidden="1">
      <c r="A35" s="19" t="s">
        <v>93</v>
      </c>
      <c r="B35" s="20" t="s">
        <v>96</v>
      </c>
      <c r="C35" s="20" t="s">
        <v>66</v>
      </c>
      <c r="D35" s="21">
        <v>0</v>
      </c>
      <c r="E35" s="21">
        <v>0</v>
      </c>
      <c r="F35" s="21">
        <v>0</v>
      </c>
      <c r="G35" s="14"/>
      <c r="H35" s="34"/>
      <c r="I35" s="21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1">
        <v>0</v>
      </c>
      <c r="Z35" s="21">
        <v>0</v>
      </c>
      <c r="AA35" s="31">
        <f t="shared" si="0"/>
        <v>0</v>
      </c>
      <c r="AB35" s="34"/>
      <c r="AC35" s="21">
        <v>0</v>
      </c>
      <c r="AD35" s="21">
        <f t="shared" si="1"/>
        <v>0</v>
      </c>
      <c r="AE35" s="21">
        <v>0</v>
      </c>
      <c r="AF35" s="25">
        <v>0</v>
      </c>
      <c r="AG35" s="21">
        <v>0</v>
      </c>
      <c r="AH35" s="21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1">
        <v>0</v>
      </c>
      <c r="AZ35" s="25">
        <v>0</v>
      </c>
      <c r="BA35" s="21">
        <f t="shared" si="2"/>
        <v>0</v>
      </c>
      <c r="BB35" s="21">
        <v>0</v>
      </c>
      <c r="BC35" s="25">
        <v>0</v>
      </c>
    </row>
    <row r="36" spans="1:55" ht="63.75" hidden="1">
      <c r="A36" s="19" t="s">
        <v>95</v>
      </c>
      <c r="B36" s="20" t="s">
        <v>98</v>
      </c>
      <c r="C36" s="20" t="s">
        <v>66</v>
      </c>
      <c r="D36" s="21">
        <v>0</v>
      </c>
      <c r="E36" s="21">
        <v>0</v>
      </c>
      <c r="F36" s="21">
        <v>0</v>
      </c>
      <c r="G36" s="14"/>
      <c r="H36" s="34"/>
      <c r="I36" s="21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1">
        <v>0</v>
      </c>
      <c r="Z36" s="21">
        <v>0</v>
      </c>
      <c r="AA36" s="31">
        <f t="shared" si="0"/>
        <v>0</v>
      </c>
      <c r="AB36" s="34"/>
      <c r="AC36" s="21">
        <v>0</v>
      </c>
      <c r="AD36" s="21">
        <f t="shared" si="1"/>
        <v>0</v>
      </c>
      <c r="AE36" s="21">
        <v>0</v>
      </c>
      <c r="AF36" s="25">
        <v>0</v>
      </c>
      <c r="AG36" s="21">
        <v>0</v>
      </c>
      <c r="AH36" s="21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1">
        <v>0</v>
      </c>
      <c r="AZ36" s="25">
        <v>0</v>
      </c>
      <c r="BA36" s="21">
        <f t="shared" si="2"/>
        <v>0</v>
      </c>
      <c r="BB36" s="21">
        <v>0</v>
      </c>
      <c r="BC36" s="25">
        <v>0</v>
      </c>
    </row>
    <row r="37" spans="1:55" ht="51" hidden="1">
      <c r="A37" s="19" t="s">
        <v>97</v>
      </c>
      <c r="B37" s="20" t="s">
        <v>100</v>
      </c>
      <c r="C37" s="20" t="s">
        <v>66</v>
      </c>
      <c r="D37" s="21">
        <v>0</v>
      </c>
      <c r="E37" s="21">
        <v>0</v>
      </c>
      <c r="F37" s="21">
        <v>0</v>
      </c>
      <c r="G37" s="14"/>
      <c r="H37" s="34"/>
      <c r="I37" s="21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1">
        <v>0</v>
      </c>
      <c r="Z37" s="21">
        <v>0</v>
      </c>
      <c r="AA37" s="31">
        <f t="shared" si="0"/>
        <v>0</v>
      </c>
      <c r="AB37" s="34"/>
      <c r="AC37" s="21">
        <v>0</v>
      </c>
      <c r="AD37" s="21">
        <f t="shared" si="1"/>
        <v>0</v>
      </c>
      <c r="AE37" s="21">
        <v>0</v>
      </c>
      <c r="AF37" s="25">
        <v>0</v>
      </c>
      <c r="AG37" s="21">
        <v>0</v>
      </c>
      <c r="AH37" s="21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1">
        <v>0</v>
      </c>
      <c r="AZ37" s="25">
        <v>0</v>
      </c>
      <c r="BA37" s="21">
        <f t="shared" si="2"/>
        <v>0</v>
      </c>
      <c r="BB37" s="21">
        <v>0</v>
      </c>
      <c r="BC37" s="25">
        <v>0</v>
      </c>
    </row>
    <row r="38" spans="1:55" ht="51" hidden="1">
      <c r="A38" s="19" t="s">
        <v>99</v>
      </c>
      <c r="B38" s="20" t="s">
        <v>102</v>
      </c>
      <c r="C38" s="20" t="s">
        <v>66</v>
      </c>
      <c r="D38" s="21">
        <v>0</v>
      </c>
      <c r="E38" s="21">
        <v>0</v>
      </c>
      <c r="F38" s="21">
        <v>0</v>
      </c>
      <c r="G38" s="14"/>
      <c r="H38" s="34"/>
      <c r="I38" s="21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1">
        <v>0</v>
      </c>
      <c r="Z38" s="21">
        <v>0</v>
      </c>
      <c r="AA38" s="31">
        <f t="shared" si="0"/>
        <v>0</v>
      </c>
      <c r="AB38" s="34"/>
      <c r="AC38" s="21">
        <v>0</v>
      </c>
      <c r="AD38" s="21">
        <f t="shared" si="1"/>
        <v>0</v>
      </c>
      <c r="AE38" s="21">
        <v>0</v>
      </c>
      <c r="AF38" s="25">
        <v>0</v>
      </c>
      <c r="AG38" s="21">
        <v>0</v>
      </c>
      <c r="AH38" s="21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1">
        <v>0</v>
      </c>
      <c r="AZ38" s="25">
        <v>0</v>
      </c>
      <c r="BA38" s="21">
        <f t="shared" si="2"/>
        <v>0</v>
      </c>
      <c r="BB38" s="21">
        <v>0</v>
      </c>
      <c r="BC38" s="25">
        <v>0</v>
      </c>
    </row>
    <row r="39" spans="1:55" ht="38.25" hidden="1">
      <c r="A39" s="19" t="s">
        <v>101</v>
      </c>
      <c r="B39" s="20" t="s">
        <v>103</v>
      </c>
      <c r="C39" s="20" t="s">
        <v>66</v>
      </c>
      <c r="D39" s="21">
        <v>0</v>
      </c>
      <c r="E39" s="21">
        <v>0</v>
      </c>
      <c r="F39" s="21">
        <v>0</v>
      </c>
      <c r="G39" s="14"/>
      <c r="H39" s="34"/>
      <c r="I39" s="21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1">
        <v>0</v>
      </c>
      <c r="Z39" s="21">
        <v>0</v>
      </c>
      <c r="AA39" s="31">
        <f t="shared" si="0"/>
        <v>0</v>
      </c>
      <c r="AB39" s="34"/>
      <c r="AC39" s="21">
        <v>0</v>
      </c>
      <c r="AD39" s="21">
        <f t="shared" si="1"/>
        <v>0</v>
      </c>
      <c r="AE39" s="21">
        <v>0</v>
      </c>
      <c r="AF39" s="25">
        <v>0</v>
      </c>
      <c r="AG39" s="21">
        <v>0</v>
      </c>
      <c r="AH39" s="21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1">
        <v>0</v>
      </c>
      <c r="AZ39" s="25">
        <v>0</v>
      </c>
      <c r="BA39" s="21">
        <f t="shared" si="2"/>
        <v>0</v>
      </c>
      <c r="BB39" s="21">
        <v>0</v>
      </c>
      <c r="BC39" s="25">
        <v>0</v>
      </c>
    </row>
    <row r="40" spans="1:55" s="9" customFormat="1" ht="114.75" hidden="1">
      <c r="A40" s="19" t="s">
        <v>101</v>
      </c>
      <c r="B40" s="20" t="s">
        <v>104</v>
      </c>
      <c r="C40" s="20" t="s">
        <v>66</v>
      </c>
      <c r="D40" s="21">
        <v>0</v>
      </c>
      <c r="E40" s="21">
        <v>0</v>
      </c>
      <c r="F40" s="21">
        <v>0</v>
      </c>
      <c r="G40" s="14"/>
      <c r="H40" s="34"/>
      <c r="I40" s="21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1">
        <v>0</v>
      </c>
      <c r="Z40" s="21">
        <v>0</v>
      </c>
      <c r="AA40" s="31">
        <f t="shared" si="0"/>
        <v>0</v>
      </c>
      <c r="AB40" s="34"/>
      <c r="AC40" s="21">
        <v>0</v>
      </c>
      <c r="AD40" s="21">
        <f t="shared" si="1"/>
        <v>0</v>
      </c>
      <c r="AE40" s="21">
        <v>0</v>
      </c>
      <c r="AF40" s="25">
        <v>0</v>
      </c>
      <c r="AG40" s="21">
        <v>0</v>
      </c>
      <c r="AH40" s="21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1">
        <v>0</v>
      </c>
      <c r="AZ40" s="25">
        <v>0</v>
      </c>
      <c r="BA40" s="21">
        <f t="shared" si="2"/>
        <v>0</v>
      </c>
      <c r="BB40" s="21">
        <v>0</v>
      </c>
      <c r="BC40" s="25">
        <v>0</v>
      </c>
    </row>
    <row r="41" spans="1:55" ht="102" hidden="1">
      <c r="A41" s="19" t="s">
        <v>101</v>
      </c>
      <c r="B41" s="20" t="s">
        <v>105</v>
      </c>
      <c r="C41" s="20" t="s">
        <v>66</v>
      </c>
      <c r="D41" s="21">
        <v>0</v>
      </c>
      <c r="E41" s="21">
        <v>0</v>
      </c>
      <c r="F41" s="21">
        <v>0</v>
      </c>
      <c r="G41" s="14"/>
      <c r="H41" s="34"/>
      <c r="I41" s="21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1">
        <v>0</v>
      </c>
      <c r="Z41" s="21">
        <v>0</v>
      </c>
      <c r="AA41" s="31">
        <f t="shared" si="0"/>
        <v>0</v>
      </c>
      <c r="AB41" s="34"/>
      <c r="AC41" s="21">
        <v>0</v>
      </c>
      <c r="AD41" s="21">
        <f t="shared" si="1"/>
        <v>0</v>
      </c>
      <c r="AE41" s="21">
        <v>0</v>
      </c>
      <c r="AF41" s="25">
        <v>0</v>
      </c>
      <c r="AG41" s="21">
        <v>0</v>
      </c>
      <c r="AH41" s="21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1">
        <v>0</v>
      </c>
      <c r="AZ41" s="25">
        <v>0</v>
      </c>
      <c r="BA41" s="21">
        <f t="shared" si="2"/>
        <v>0</v>
      </c>
      <c r="BB41" s="21">
        <v>0</v>
      </c>
      <c r="BC41" s="25">
        <v>0</v>
      </c>
    </row>
    <row r="42" spans="1:55" ht="102" hidden="1">
      <c r="A42" s="19" t="s">
        <v>101</v>
      </c>
      <c r="B42" s="20" t="s">
        <v>107</v>
      </c>
      <c r="C42" s="20" t="s">
        <v>66</v>
      </c>
      <c r="D42" s="21">
        <v>0</v>
      </c>
      <c r="E42" s="21">
        <v>0</v>
      </c>
      <c r="F42" s="21">
        <v>0</v>
      </c>
      <c r="G42" s="14"/>
      <c r="H42" s="34"/>
      <c r="I42" s="21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1">
        <v>0</v>
      </c>
      <c r="Z42" s="21">
        <v>0</v>
      </c>
      <c r="AA42" s="31">
        <f t="shared" si="0"/>
        <v>0</v>
      </c>
      <c r="AB42" s="34"/>
      <c r="AC42" s="21">
        <v>0</v>
      </c>
      <c r="AD42" s="21">
        <f t="shared" si="1"/>
        <v>0</v>
      </c>
      <c r="AE42" s="21">
        <v>0</v>
      </c>
      <c r="AF42" s="25">
        <v>0</v>
      </c>
      <c r="AG42" s="21">
        <v>0</v>
      </c>
      <c r="AH42" s="21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1">
        <v>0</v>
      </c>
      <c r="AZ42" s="25">
        <v>0</v>
      </c>
      <c r="BA42" s="21">
        <f t="shared" si="2"/>
        <v>0</v>
      </c>
      <c r="BB42" s="21">
        <v>0</v>
      </c>
      <c r="BC42" s="25">
        <v>0</v>
      </c>
    </row>
    <row r="43" spans="1:55" ht="38.25" hidden="1">
      <c r="A43" s="19" t="s">
        <v>106</v>
      </c>
      <c r="B43" s="20" t="s">
        <v>103</v>
      </c>
      <c r="C43" s="20" t="s">
        <v>66</v>
      </c>
      <c r="D43" s="21">
        <v>0</v>
      </c>
      <c r="E43" s="21">
        <v>0</v>
      </c>
      <c r="F43" s="21">
        <v>0</v>
      </c>
      <c r="G43" s="14"/>
      <c r="H43" s="34"/>
      <c r="I43" s="21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1">
        <v>0</v>
      </c>
      <c r="Z43" s="21">
        <v>0</v>
      </c>
      <c r="AA43" s="31">
        <f t="shared" si="0"/>
        <v>0</v>
      </c>
      <c r="AB43" s="34"/>
      <c r="AC43" s="21">
        <v>0</v>
      </c>
      <c r="AD43" s="21">
        <f t="shared" si="1"/>
        <v>0</v>
      </c>
      <c r="AE43" s="21">
        <v>0</v>
      </c>
      <c r="AF43" s="25">
        <v>0</v>
      </c>
      <c r="AG43" s="21">
        <v>0</v>
      </c>
      <c r="AH43" s="21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1">
        <v>0</v>
      </c>
      <c r="AZ43" s="25">
        <v>0</v>
      </c>
      <c r="BA43" s="21">
        <f t="shared" si="2"/>
        <v>0</v>
      </c>
      <c r="BB43" s="21">
        <v>0</v>
      </c>
      <c r="BC43" s="25">
        <v>0</v>
      </c>
    </row>
    <row r="44" spans="1:55" ht="114.75" hidden="1">
      <c r="A44" s="19" t="s">
        <v>106</v>
      </c>
      <c r="B44" s="20" t="s">
        <v>104</v>
      </c>
      <c r="C44" s="20" t="s">
        <v>66</v>
      </c>
      <c r="D44" s="21">
        <v>0</v>
      </c>
      <c r="E44" s="21">
        <v>0</v>
      </c>
      <c r="F44" s="21">
        <v>0</v>
      </c>
      <c r="G44" s="14"/>
      <c r="H44" s="34"/>
      <c r="I44" s="21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1">
        <v>0</v>
      </c>
      <c r="Z44" s="21">
        <v>0</v>
      </c>
      <c r="AA44" s="31">
        <f t="shared" si="0"/>
        <v>0</v>
      </c>
      <c r="AB44" s="34"/>
      <c r="AC44" s="21">
        <v>0</v>
      </c>
      <c r="AD44" s="21">
        <f t="shared" si="1"/>
        <v>0</v>
      </c>
      <c r="AE44" s="21">
        <v>0</v>
      </c>
      <c r="AF44" s="25">
        <v>0</v>
      </c>
      <c r="AG44" s="21">
        <v>0</v>
      </c>
      <c r="AH44" s="21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1">
        <v>0</v>
      </c>
      <c r="AZ44" s="25">
        <v>0</v>
      </c>
      <c r="BA44" s="21">
        <f t="shared" si="2"/>
        <v>0</v>
      </c>
      <c r="BB44" s="21">
        <v>0</v>
      </c>
      <c r="BC44" s="25">
        <v>0</v>
      </c>
    </row>
    <row r="45" spans="1:55" ht="102" hidden="1">
      <c r="A45" s="19" t="s">
        <v>106</v>
      </c>
      <c r="B45" s="20" t="s">
        <v>105</v>
      </c>
      <c r="C45" s="20" t="s">
        <v>66</v>
      </c>
      <c r="D45" s="21">
        <v>0</v>
      </c>
      <c r="E45" s="21">
        <v>0</v>
      </c>
      <c r="F45" s="21">
        <v>0</v>
      </c>
      <c r="G45" s="14"/>
      <c r="H45" s="34"/>
      <c r="I45" s="21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1">
        <v>0</v>
      </c>
      <c r="Z45" s="21">
        <v>0</v>
      </c>
      <c r="AA45" s="31">
        <f t="shared" si="0"/>
        <v>0</v>
      </c>
      <c r="AB45" s="34"/>
      <c r="AC45" s="21">
        <v>0</v>
      </c>
      <c r="AD45" s="21">
        <f t="shared" si="1"/>
        <v>0</v>
      </c>
      <c r="AE45" s="21">
        <v>0</v>
      </c>
      <c r="AF45" s="25">
        <v>0</v>
      </c>
      <c r="AG45" s="21">
        <v>0</v>
      </c>
      <c r="AH45" s="21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1">
        <v>0</v>
      </c>
      <c r="AZ45" s="25">
        <v>0</v>
      </c>
      <c r="BA45" s="21">
        <f t="shared" si="2"/>
        <v>0</v>
      </c>
      <c r="BB45" s="21">
        <v>0</v>
      </c>
      <c r="BC45" s="25">
        <v>0</v>
      </c>
    </row>
    <row r="46" spans="1:55" ht="102" hidden="1">
      <c r="A46" s="19" t="s">
        <v>106</v>
      </c>
      <c r="B46" s="20" t="s">
        <v>109</v>
      </c>
      <c r="C46" s="20" t="s">
        <v>66</v>
      </c>
      <c r="D46" s="21">
        <v>0</v>
      </c>
      <c r="E46" s="21">
        <v>0</v>
      </c>
      <c r="F46" s="21">
        <v>0</v>
      </c>
      <c r="G46" s="14"/>
      <c r="H46" s="35"/>
      <c r="I46" s="21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1">
        <v>0</v>
      </c>
      <c r="Z46" s="21">
        <v>0</v>
      </c>
      <c r="AA46" s="31">
        <f t="shared" si="0"/>
        <v>0</v>
      </c>
      <c r="AB46" s="35"/>
      <c r="AC46" s="21">
        <v>0</v>
      </c>
      <c r="AD46" s="21">
        <f t="shared" si="1"/>
        <v>0</v>
      </c>
      <c r="AE46" s="21">
        <v>0</v>
      </c>
      <c r="AF46" s="25">
        <v>0</v>
      </c>
      <c r="AG46" s="21">
        <v>0</v>
      </c>
      <c r="AH46" s="21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1">
        <v>0</v>
      </c>
      <c r="AZ46" s="25">
        <v>0</v>
      </c>
      <c r="BA46" s="21">
        <f t="shared" si="2"/>
        <v>0</v>
      </c>
      <c r="BB46" s="21">
        <v>0</v>
      </c>
      <c r="BC46" s="25">
        <v>0</v>
      </c>
    </row>
    <row r="47" spans="1:55" ht="89.25">
      <c r="A47" s="19" t="s">
        <v>108</v>
      </c>
      <c r="B47" s="20" t="s">
        <v>111</v>
      </c>
      <c r="C47" s="20" t="s">
        <v>66</v>
      </c>
      <c r="D47" s="21">
        <v>9.84</v>
      </c>
      <c r="E47" s="21">
        <v>8.32</v>
      </c>
      <c r="F47" s="21">
        <v>0</v>
      </c>
      <c r="G47" s="31">
        <v>2.1829999999999998</v>
      </c>
      <c r="H47" s="33">
        <v>6.1</v>
      </c>
      <c r="I47" s="21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1">
        <v>8.32</v>
      </c>
      <c r="Z47" s="21">
        <v>0</v>
      </c>
      <c r="AA47" s="31">
        <f t="shared" si="0"/>
        <v>2.2200000000000006</v>
      </c>
      <c r="AB47" s="33">
        <v>6.1</v>
      </c>
      <c r="AC47" s="21">
        <v>0</v>
      </c>
      <c r="AD47" s="21">
        <f t="shared" si="1"/>
        <v>8.3389830508474585</v>
      </c>
      <c r="AE47" s="21">
        <v>7.0194915254237289</v>
      </c>
      <c r="AF47" s="25">
        <v>0</v>
      </c>
      <c r="AG47" s="21">
        <v>1.8500000000000005</v>
      </c>
      <c r="AH47" s="21">
        <v>5.1694915254237284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1">
        <f>AY48</f>
        <v>7.05</v>
      </c>
      <c r="AZ47" s="25">
        <v>0</v>
      </c>
      <c r="BA47" s="21">
        <f t="shared" si="2"/>
        <v>1.8805084745762715</v>
      </c>
      <c r="BB47" s="21">
        <v>5.1694915254237284</v>
      </c>
      <c r="BC47" s="25">
        <v>0</v>
      </c>
    </row>
    <row r="48" spans="1:55" ht="76.5">
      <c r="A48" s="19" t="s">
        <v>110</v>
      </c>
      <c r="B48" s="20" t="s">
        <v>113</v>
      </c>
      <c r="C48" s="20" t="s">
        <v>66</v>
      </c>
      <c r="D48" s="21">
        <v>9.84</v>
      </c>
      <c r="E48" s="21">
        <v>8.32</v>
      </c>
      <c r="F48" s="21">
        <v>0</v>
      </c>
      <c r="G48" s="31">
        <v>2.1829999999999998</v>
      </c>
      <c r="H48" s="33">
        <v>6.1</v>
      </c>
      <c r="I48" s="21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1">
        <v>8.32</v>
      </c>
      <c r="Z48" s="21">
        <v>0</v>
      </c>
      <c r="AA48" s="31">
        <f t="shared" si="0"/>
        <v>2.2200000000000006</v>
      </c>
      <c r="AB48" s="33">
        <v>6.1</v>
      </c>
      <c r="AC48" s="21">
        <v>0</v>
      </c>
      <c r="AD48" s="21">
        <f t="shared" si="1"/>
        <v>8.3389830508474585</v>
      </c>
      <c r="AE48" s="21">
        <v>7.0194915254237289</v>
      </c>
      <c r="AF48" s="25">
        <v>0</v>
      </c>
      <c r="AG48" s="21">
        <v>1.8500000000000005</v>
      </c>
      <c r="AH48" s="21">
        <v>5.1694915254237284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1">
        <f>AY50</f>
        <v>7.05</v>
      </c>
      <c r="AZ48" s="25">
        <v>0</v>
      </c>
      <c r="BA48" s="21">
        <f t="shared" si="2"/>
        <v>1.8805084745762715</v>
      </c>
      <c r="BB48" s="21">
        <v>5.1694915254237284</v>
      </c>
      <c r="BC48" s="25">
        <v>0</v>
      </c>
    </row>
    <row r="49" spans="1:55" ht="89.25" hidden="1">
      <c r="A49" s="19" t="s">
        <v>112</v>
      </c>
      <c r="B49" s="20" t="s">
        <v>189</v>
      </c>
      <c r="C49" s="20" t="s">
        <v>66</v>
      </c>
      <c r="D49" s="21">
        <v>0</v>
      </c>
      <c r="E49" s="21">
        <v>0</v>
      </c>
      <c r="F49" s="21">
        <v>0</v>
      </c>
      <c r="G49" s="14"/>
      <c r="H49" s="36"/>
      <c r="I49" s="21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1">
        <v>0</v>
      </c>
      <c r="Z49" s="21">
        <v>0</v>
      </c>
      <c r="AA49" s="31">
        <f t="shared" si="0"/>
        <v>0</v>
      </c>
      <c r="AB49" s="36"/>
      <c r="AC49" s="21">
        <v>0</v>
      </c>
      <c r="AD49" s="21">
        <f t="shared" si="1"/>
        <v>0</v>
      </c>
      <c r="AE49" s="21">
        <v>0</v>
      </c>
      <c r="AF49" s="25">
        <v>0</v>
      </c>
      <c r="AG49" s="21">
        <v>0</v>
      </c>
      <c r="AH49" s="21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1">
        <v>0</v>
      </c>
      <c r="AZ49" s="25">
        <v>0</v>
      </c>
      <c r="BA49" s="21">
        <f t="shared" si="2"/>
        <v>0</v>
      </c>
      <c r="BB49" s="21">
        <v>0</v>
      </c>
      <c r="BC49" s="25">
        <v>0</v>
      </c>
    </row>
    <row r="50" spans="1:55" ht="89.25">
      <c r="A50" s="23" t="s">
        <v>114</v>
      </c>
      <c r="B50" s="23" t="s">
        <v>190</v>
      </c>
      <c r="C50" s="24" t="s">
        <v>115</v>
      </c>
      <c r="D50" s="21">
        <v>9.84</v>
      </c>
      <c r="E50" s="21">
        <v>8.32</v>
      </c>
      <c r="F50" s="21">
        <v>0</v>
      </c>
      <c r="G50" s="31">
        <v>2.1829999999999998</v>
      </c>
      <c r="H50" s="33">
        <v>6.1</v>
      </c>
      <c r="I50" s="21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1">
        <v>8.32</v>
      </c>
      <c r="Z50" s="21">
        <v>0</v>
      </c>
      <c r="AA50" s="31">
        <f t="shared" si="0"/>
        <v>2.2200000000000006</v>
      </c>
      <c r="AB50" s="33">
        <v>6.1</v>
      </c>
      <c r="AC50" s="21">
        <v>0</v>
      </c>
      <c r="AD50" s="21">
        <f t="shared" si="1"/>
        <v>8.3389830508474585</v>
      </c>
      <c r="AE50" s="21">
        <v>7.0194915254237289</v>
      </c>
      <c r="AF50" s="25">
        <v>0</v>
      </c>
      <c r="AG50" s="21">
        <v>1.8500000000000005</v>
      </c>
      <c r="AH50" s="21">
        <v>5.1694915254237284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1">
        <v>7.05</v>
      </c>
      <c r="AZ50" s="25">
        <v>0</v>
      </c>
      <c r="BA50" s="21">
        <f t="shared" si="2"/>
        <v>1.8805084745762715</v>
      </c>
      <c r="BB50" s="21">
        <v>5.1694915254237284</v>
      </c>
      <c r="BC50" s="25">
        <v>0</v>
      </c>
    </row>
    <row r="51" spans="1:55" ht="38.25">
      <c r="A51" s="19" t="s">
        <v>67</v>
      </c>
      <c r="B51" s="20" t="s">
        <v>116</v>
      </c>
      <c r="C51" s="20" t="s">
        <v>66</v>
      </c>
      <c r="D51" s="22">
        <v>0.44</v>
      </c>
      <c r="E51" s="22">
        <v>1.96</v>
      </c>
      <c r="F51" s="21">
        <v>0</v>
      </c>
      <c r="G51" s="25">
        <v>0.1</v>
      </c>
      <c r="H51" s="33">
        <v>1.8939999999999999</v>
      </c>
      <c r="I51" s="21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2">
        <v>1.96</v>
      </c>
      <c r="Z51" s="21">
        <v>0</v>
      </c>
      <c r="AA51" s="31">
        <f t="shared" si="0"/>
        <v>6.6000000000000059E-2</v>
      </c>
      <c r="AB51" s="33">
        <v>1.8939999999999999</v>
      </c>
      <c r="AC51" s="21">
        <v>0</v>
      </c>
      <c r="AD51" s="21">
        <f t="shared" si="1"/>
        <v>0.3728813559322034</v>
      </c>
      <c r="AE51" s="21">
        <v>1.6898305084745764</v>
      </c>
      <c r="AF51" s="25">
        <v>0</v>
      </c>
      <c r="AG51" s="21">
        <v>8.4745762711864625E-2</v>
      </c>
      <c r="AH51" s="21">
        <v>1.6050847457627118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1">
        <v>1.66</v>
      </c>
      <c r="AZ51" s="25">
        <v>0</v>
      </c>
      <c r="BA51" s="21">
        <f t="shared" si="2"/>
        <v>5.4915254237288158E-2</v>
      </c>
      <c r="BB51" s="21">
        <v>1.6050847457627118</v>
      </c>
      <c r="BC51" s="25">
        <v>0</v>
      </c>
    </row>
    <row r="52" spans="1:55" ht="63.75">
      <c r="A52" s="19" t="s">
        <v>117</v>
      </c>
      <c r="B52" s="20" t="s">
        <v>118</v>
      </c>
      <c r="C52" s="20" t="s">
        <v>66</v>
      </c>
      <c r="D52" s="21">
        <v>0</v>
      </c>
      <c r="E52" s="21">
        <v>0</v>
      </c>
      <c r="F52" s="21">
        <v>0</v>
      </c>
      <c r="G52" s="25">
        <v>0</v>
      </c>
      <c r="H52" s="33">
        <v>0</v>
      </c>
      <c r="I52" s="21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1">
        <v>0</v>
      </c>
      <c r="Z52" s="21">
        <v>0</v>
      </c>
      <c r="AA52" s="31">
        <f t="shared" si="0"/>
        <v>0</v>
      </c>
      <c r="AB52" s="33">
        <v>0</v>
      </c>
      <c r="AC52" s="21">
        <v>0</v>
      </c>
      <c r="AD52" s="21">
        <f t="shared" si="1"/>
        <v>0</v>
      </c>
      <c r="AE52" s="21">
        <v>0</v>
      </c>
      <c r="AF52" s="25">
        <v>0</v>
      </c>
      <c r="AG52" s="21">
        <v>0</v>
      </c>
      <c r="AH52" s="21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1">
        <v>0</v>
      </c>
      <c r="AZ52" s="25">
        <v>0</v>
      </c>
      <c r="BA52" s="21">
        <f t="shared" si="2"/>
        <v>0</v>
      </c>
      <c r="BB52" s="21">
        <v>0</v>
      </c>
      <c r="BC52" s="25">
        <v>0</v>
      </c>
    </row>
    <row r="53" spans="1:55" ht="38.25">
      <c r="A53" s="19" t="s">
        <v>119</v>
      </c>
      <c r="B53" s="20" t="s">
        <v>120</v>
      </c>
      <c r="C53" s="20" t="s">
        <v>66</v>
      </c>
      <c r="D53" s="21">
        <v>0</v>
      </c>
      <c r="E53" s="21">
        <v>0</v>
      </c>
      <c r="F53" s="21">
        <v>0</v>
      </c>
      <c r="G53" s="25">
        <v>0</v>
      </c>
      <c r="H53" s="33">
        <v>0</v>
      </c>
      <c r="I53" s="21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1">
        <v>0</v>
      </c>
      <c r="Z53" s="21">
        <v>0</v>
      </c>
      <c r="AA53" s="31">
        <f t="shared" si="0"/>
        <v>0</v>
      </c>
      <c r="AB53" s="33">
        <v>0</v>
      </c>
      <c r="AC53" s="21">
        <v>0</v>
      </c>
      <c r="AD53" s="21">
        <f t="shared" si="1"/>
        <v>0</v>
      </c>
      <c r="AE53" s="21">
        <v>0</v>
      </c>
      <c r="AF53" s="25">
        <v>0</v>
      </c>
      <c r="AG53" s="21">
        <v>0</v>
      </c>
      <c r="AH53" s="21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1">
        <v>0</v>
      </c>
      <c r="AZ53" s="25">
        <v>0</v>
      </c>
      <c r="BA53" s="21">
        <f t="shared" si="2"/>
        <v>0</v>
      </c>
      <c r="BB53" s="21">
        <v>0</v>
      </c>
      <c r="BC53" s="25">
        <v>0</v>
      </c>
    </row>
    <row r="54" spans="1:55" ht="51" hidden="1">
      <c r="A54" s="23" t="s">
        <v>191</v>
      </c>
      <c r="B54" s="24" t="s">
        <v>192</v>
      </c>
      <c r="C54" s="24" t="s">
        <v>193</v>
      </c>
      <c r="D54" s="25">
        <v>0</v>
      </c>
      <c r="E54" s="25">
        <v>0</v>
      </c>
      <c r="F54" s="21">
        <v>0</v>
      </c>
      <c r="G54" s="25">
        <v>0</v>
      </c>
      <c r="H54" s="33">
        <v>0</v>
      </c>
      <c r="I54" s="21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1">
        <v>0</v>
      </c>
      <c r="AA54" s="31">
        <f t="shared" si="0"/>
        <v>0</v>
      </c>
      <c r="AB54" s="33">
        <v>0</v>
      </c>
      <c r="AC54" s="21">
        <v>0</v>
      </c>
      <c r="AD54" s="21">
        <f t="shared" si="1"/>
        <v>0</v>
      </c>
      <c r="AE54" s="21">
        <v>0</v>
      </c>
      <c r="AF54" s="25">
        <v>0</v>
      </c>
      <c r="AG54" s="21">
        <v>0</v>
      </c>
      <c r="AH54" s="21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1">
        <v>0</v>
      </c>
      <c r="AZ54" s="25">
        <v>0</v>
      </c>
      <c r="BA54" s="21">
        <f t="shared" si="2"/>
        <v>0</v>
      </c>
      <c r="BB54" s="21">
        <v>0</v>
      </c>
      <c r="BC54" s="25">
        <v>0</v>
      </c>
    </row>
    <row r="55" spans="1:55" ht="51" hidden="1">
      <c r="A55" s="23" t="s">
        <v>194</v>
      </c>
      <c r="B55" s="24" t="s">
        <v>195</v>
      </c>
      <c r="C55" s="24" t="s">
        <v>196</v>
      </c>
      <c r="D55" s="25">
        <v>0</v>
      </c>
      <c r="E55" s="25">
        <v>0</v>
      </c>
      <c r="F55" s="21">
        <v>0</v>
      </c>
      <c r="G55" s="25">
        <v>0</v>
      </c>
      <c r="H55" s="33">
        <v>0</v>
      </c>
      <c r="I55" s="21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1">
        <v>0</v>
      </c>
      <c r="AA55" s="31">
        <f t="shared" si="0"/>
        <v>0</v>
      </c>
      <c r="AB55" s="33">
        <v>0</v>
      </c>
      <c r="AC55" s="21">
        <v>0</v>
      </c>
      <c r="AD55" s="21">
        <f t="shared" si="1"/>
        <v>0</v>
      </c>
      <c r="AE55" s="21">
        <v>0</v>
      </c>
      <c r="AF55" s="25">
        <v>0</v>
      </c>
      <c r="AG55" s="21">
        <v>0</v>
      </c>
      <c r="AH55" s="21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1">
        <v>0</v>
      </c>
      <c r="AZ55" s="25">
        <v>0</v>
      </c>
      <c r="BA55" s="21">
        <f t="shared" si="2"/>
        <v>0</v>
      </c>
      <c r="BB55" s="21">
        <v>0</v>
      </c>
      <c r="BC55" s="25">
        <v>0</v>
      </c>
    </row>
    <row r="56" spans="1:55" ht="38.25" hidden="1">
      <c r="A56" s="23" t="s">
        <v>121</v>
      </c>
      <c r="B56" s="24" t="s">
        <v>122</v>
      </c>
      <c r="C56" s="24" t="s">
        <v>123</v>
      </c>
      <c r="D56" s="25">
        <v>0</v>
      </c>
      <c r="E56" s="25">
        <v>0</v>
      </c>
      <c r="F56" s="21">
        <v>0</v>
      </c>
      <c r="G56" s="25">
        <v>0</v>
      </c>
      <c r="H56" s="33">
        <v>0</v>
      </c>
      <c r="I56" s="21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1">
        <v>0</v>
      </c>
      <c r="AA56" s="31">
        <f t="shared" si="0"/>
        <v>0</v>
      </c>
      <c r="AB56" s="33">
        <v>0</v>
      </c>
      <c r="AC56" s="21">
        <v>0</v>
      </c>
      <c r="AD56" s="21">
        <f t="shared" si="1"/>
        <v>0</v>
      </c>
      <c r="AE56" s="21">
        <v>0</v>
      </c>
      <c r="AF56" s="25">
        <v>0</v>
      </c>
      <c r="AG56" s="21">
        <v>0</v>
      </c>
      <c r="AH56" s="21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1">
        <v>0</v>
      </c>
      <c r="AZ56" s="25">
        <v>0</v>
      </c>
      <c r="BA56" s="21">
        <f t="shared" si="2"/>
        <v>0</v>
      </c>
      <c r="BB56" s="21">
        <v>0</v>
      </c>
      <c r="BC56" s="25">
        <v>0</v>
      </c>
    </row>
    <row r="57" spans="1:55" ht="38.25" hidden="1">
      <c r="A57" s="23" t="s">
        <v>124</v>
      </c>
      <c r="B57" s="24" t="s">
        <v>125</v>
      </c>
      <c r="C57" s="24" t="s">
        <v>126</v>
      </c>
      <c r="D57" s="25">
        <v>0</v>
      </c>
      <c r="E57" s="25">
        <v>0</v>
      </c>
      <c r="F57" s="21">
        <v>0</v>
      </c>
      <c r="G57" s="25">
        <v>0</v>
      </c>
      <c r="H57" s="33">
        <v>0</v>
      </c>
      <c r="I57" s="21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1">
        <v>0</v>
      </c>
      <c r="AA57" s="31">
        <f t="shared" si="0"/>
        <v>0</v>
      </c>
      <c r="AB57" s="33">
        <v>0</v>
      </c>
      <c r="AC57" s="21">
        <v>0</v>
      </c>
      <c r="AD57" s="21">
        <f t="shared" si="1"/>
        <v>0</v>
      </c>
      <c r="AE57" s="21">
        <v>0</v>
      </c>
      <c r="AF57" s="25">
        <v>0</v>
      </c>
      <c r="AG57" s="21">
        <v>0</v>
      </c>
      <c r="AH57" s="21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1">
        <v>0</v>
      </c>
      <c r="AZ57" s="25">
        <v>0</v>
      </c>
      <c r="BA57" s="21">
        <f t="shared" si="2"/>
        <v>0</v>
      </c>
      <c r="BB57" s="21">
        <v>0</v>
      </c>
      <c r="BC57" s="25">
        <v>0</v>
      </c>
    </row>
    <row r="58" spans="1:55" ht="26.25" hidden="1" customHeight="1">
      <c r="A58" s="24" t="s">
        <v>197</v>
      </c>
      <c r="B58" s="26" t="s">
        <v>198</v>
      </c>
      <c r="C58" s="24" t="s">
        <v>199</v>
      </c>
      <c r="D58" s="25">
        <v>0</v>
      </c>
      <c r="E58" s="25">
        <v>0</v>
      </c>
      <c r="F58" s="21">
        <v>0</v>
      </c>
      <c r="G58" s="25">
        <v>0</v>
      </c>
      <c r="H58" s="33">
        <v>0</v>
      </c>
      <c r="I58" s="21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1">
        <v>0</v>
      </c>
      <c r="AA58" s="31">
        <f t="shared" si="0"/>
        <v>0</v>
      </c>
      <c r="AB58" s="33">
        <v>0</v>
      </c>
      <c r="AC58" s="21">
        <v>0</v>
      </c>
      <c r="AD58" s="21">
        <f t="shared" si="1"/>
        <v>0</v>
      </c>
      <c r="AE58" s="21">
        <v>0</v>
      </c>
      <c r="AF58" s="25">
        <v>0</v>
      </c>
      <c r="AG58" s="21">
        <v>0</v>
      </c>
      <c r="AH58" s="21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1">
        <v>0</v>
      </c>
      <c r="AZ58" s="25">
        <v>0</v>
      </c>
      <c r="BA58" s="21">
        <f t="shared" si="2"/>
        <v>0</v>
      </c>
      <c r="BB58" s="21">
        <v>0</v>
      </c>
      <c r="BC58" s="25">
        <v>0</v>
      </c>
    </row>
    <row r="59" spans="1:55" ht="38.25" hidden="1">
      <c r="A59" s="24" t="s">
        <v>200</v>
      </c>
      <c r="B59" s="26" t="s">
        <v>201</v>
      </c>
      <c r="C59" s="24" t="s">
        <v>202</v>
      </c>
      <c r="D59" s="25">
        <v>0</v>
      </c>
      <c r="E59" s="25">
        <v>0</v>
      </c>
      <c r="F59" s="21">
        <v>0</v>
      </c>
      <c r="G59" s="25">
        <v>0</v>
      </c>
      <c r="H59" s="33">
        <v>0</v>
      </c>
      <c r="I59" s="21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1">
        <v>0</v>
      </c>
      <c r="AA59" s="31">
        <f t="shared" si="0"/>
        <v>0</v>
      </c>
      <c r="AB59" s="33">
        <v>0</v>
      </c>
      <c r="AC59" s="21">
        <v>0</v>
      </c>
      <c r="AD59" s="21">
        <f t="shared" si="1"/>
        <v>0</v>
      </c>
      <c r="AE59" s="21">
        <v>0</v>
      </c>
      <c r="AF59" s="25">
        <v>0</v>
      </c>
      <c r="AG59" s="21">
        <v>0</v>
      </c>
      <c r="AH59" s="21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1">
        <v>0</v>
      </c>
      <c r="AZ59" s="25">
        <v>0</v>
      </c>
      <c r="BA59" s="21">
        <f t="shared" si="2"/>
        <v>0</v>
      </c>
      <c r="BB59" s="21">
        <v>0</v>
      </c>
      <c r="BC59" s="25">
        <v>0</v>
      </c>
    </row>
    <row r="60" spans="1:55" ht="38.25" hidden="1">
      <c r="A60" s="24" t="s">
        <v>203</v>
      </c>
      <c r="B60" s="26" t="s">
        <v>204</v>
      </c>
      <c r="C60" s="24" t="s">
        <v>205</v>
      </c>
      <c r="D60" s="25">
        <v>0</v>
      </c>
      <c r="E60" s="25">
        <v>0</v>
      </c>
      <c r="F60" s="21">
        <v>0</v>
      </c>
      <c r="G60" s="25">
        <v>0</v>
      </c>
      <c r="H60" s="33">
        <v>0</v>
      </c>
      <c r="I60" s="21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1">
        <v>0</v>
      </c>
      <c r="AA60" s="31">
        <f t="shared" si="0"/>
        <v>0</v>
      </c>
      <c r="AB60" s="33">
        <v>0</v>
      </c>
      <c r="AC60" s="21">
        <v>0</v>
      </c>
      <c r="AD60" s="21">
        <f t="shared" si="1"/>
        <v>0</v>
      </c>
      <c r="AE60" s="21">
        <v>0</v>
      </c>
      <c r="AF60" s="25">
        <v>0</v>
      </c>
      <c r="AG60" s="21">
        <v>0</v>
      </c>
      <c r="AH60" s="21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1">
        <v>0</v>
      </c>
      <c r="AZ60" s="25">
        <v>0</v>
      </c>
      <c r="BA60" s="21">
        <f t="shared" si="2"/>
        <v>0</v>
      </c>
      <c r="BB60" s="21">
        <v>0</v>
      </c>
      <c r="BC60" s="25">
        <v>0</v>
      </c>
    </row>
    <row r="61" spans="1:55" ht="38.25" hidden="1">
      <c r="A61" s="24" t="s">
        <v>206</v>
      </c>
      <c r="B61" s="26" t="s">
        <v>207</v>
      </c>
      <c r="C61" s="24" t="s">
        <v>208</v>
      </c>
      <c r="D61" s="25">
        <v>0</v>
      </c>
      <c r="E61" s="25">
        <v>0</v>
      </c>
      <c r="F61" s="21">
        <v>0</v>
      </c>
      <c r="G61" s="25">
        <v>0</v>
      </c>
      <c r="H61" s="33">
        <v>0</v>
      </c>
      <c r="I61" s="21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1">
        <v>0</v>
      </c>
      <c r="AA61" s="31">
        <f t="shared" si="0"/>
        <v>0</v>
      </c>
      <c r="AB61" s="33">
        <v>0</v>
      </c>
      <c r="AC61" s="21">
        <v>0</v>
      </c>
      <c r="AD61" s="21">
        <f t="shared" si="1"/>
        <v>0</v>
      </c>
      <c r="AE61" s="21">
        <v>0</v>
      </c>
      <c r="AF61" s="25">
        <v>0</v>
      </c>
      <c r="AG61" s="21">
        <v>0</v>
      </c>
      <c r="AH61" s="21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1">
        <v>0</v>
      </c>
      <c r="AZ61" s="25">
        <v>0</v>
      </c>
      <c r="BA61" s="21">
        <f t="shared" si="2"/>
        <v>0</v>
      </c>
      <c r="BB61" s="21">
        <v>0</v>
      </c>
      <c r="BC61" s="25">
        <v>0</v>
      </c>
    </row>
    <row r="62" spans="1:55" ht="38.25" hidden="1">
      <c r="A62" s="24" t="s">
        <v>209</v>
      </c>
      <c r="B62" s="26" t="s">
        <v>210</v>
      </c>
      <c r="C62" s="24" t="s">
        <v>211</v>
      </c>
      <c r="D62" s="25">
        <v>0</v>
      </c>
      <c r="E62" s="25">
        <v>0</v>
      </c>
      <c r="F62" s="21">
        <v>0</v>
      </c>
      <c r="G62" s="25">
        <v>0</v>
      </c>
      <c r="H62" s="33">
        <v>0</v>
      </c>
      <c r="I62" s="21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1">
        <v>0</v>
      </c>
      <c r="AA62" s="31">
        <f t="shared" si="0"/>
        <v>0</v>
      </c>
      <c r="AB62" s="33">
        <v>0</v>
      </c>
      <c r="AC62" s="21">
        <v>0</v>
      </c>
      <c r="AD62" s="21">
        <f t="shared" si="1"/>
        <v>0</v>
      </c>
      <c r="AE62" s="21">
        <v>0</v>
      </c>
      <c r="AF62" s="25">
        <v>0</v>
      </c>
      <c r="AG62" s="21">
        <v>0</v>
      </c>
      <c r="AH62" s="21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1">
        <v>0</v>
      </c>
      <c r="AZ62" s="25">
        <v>0</v>
      </c>
      <c r="BA62" s="21">
        <f t="shared" si="2"/>
        <v>0</v>
      </c>
      <c r="BB62" s="21">
        <v>0</v>
      </c>
      <c r="BC62" s="25">
        <v>0</v>
      </c>
    </row>
    <row r="63" spans="1:55" ht="38.25" hidden="1">
      <c r="A63" s="24" t="s">
        <v>212</v>
      </c>
      <c r="B63" s="26" t="s">
        <v>213</v>
      </c>
      <c r="C63" s="24" t="s">
        <v>214</v>
      </c>
      <c r="D63" s="25">
        <v>0</v>
      </c>
      <c r="E63" s="25">
        <v>0</v>
      </c>
      <c r="F63" s="21">
        <v>0</v>
      </c>
      <c r="G63" s="25">
        <v>0</v>
      </c>
      <c r="H63" s="33">
        <v>0</v>
      </c>
      <c r="I63" s="21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1">
        <v>0</v>
      </c>
      <c r="AA63" s="31">
        <f t="shared" si="0"/>
        <v>0</v>
      </c>
      <c r="AB63" s="33">
        <v>0</v>
      </c>
      <c r="AC63" s="21">
        <v>0</v>
      </c>
      <c r="AD63" s="21">
        <f t="shared" si="1"/>
        <v>0</v>
      </c>
      <c r="AE63" s="21">
        <v>0</v>
      </c>
      <c r="AF63" s="25">
        <v>0</v>
      </c>
      <c r="AG63" s="21">
        <v>0</v>
      </c>
      <c r="AH63" s="21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1">
        <v>0</v>
      </c>
      <c r="AZ63" s="25">
        <v>0</v>
      </c>
      <c r="BA63" s="21">
        <f t="shared" si="2"/>
        <v>0</v>
      </c>
      <c r="BB63" s="21">
        <v>0</v>
      </c>
      <c r="BC63" s="25">
        <v>0</v>
      </c>
    </row>
    <row r="64" spans="1:55" ht="38.25" hidden="1">
      <c r="A64" s="24" t="s">
        <v>215</v>
      </c>
      <c r="B64" s="26" t="s">
        <v>216</v>
      </c>
      <c r="C64" s="24" t="s">
        <v>217</v>
      </c>
      <c r="D64" s="25">
        <v>0</v>
      </c>
      <c r="E64" s="25">
        <v>0</v>
      </c>
      <c r="F64" s="21">
        <v>0</v>
      </c>
      <c r="G64" s="25">
        <v>0</v>
      </c>
      <c r="H64" s="33">
        <v>0</v>
      </c>
      <c r="I64" s="21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1">
        <v>0</v>
      </c>
      <c r="AA64" s="31">
        <f t="shared" si="0"/>
        <v>0</v>
      </c>
      <c r="AB64" s="33">
        <v>0</v>
      </c>
      <c r="AC64" s="21">
        <v>0</v>
      </c>
      <c r="AD64" s="21">
        <f t="shared" si="1"/>
        <v>0</v>
      </c>
      <c r="AE64" s="21">
        <v>0</v>
      </c>
      <c r="AF64" s="25">
        <v>0</v>
      </c>
      <c r="AG64" s="21">
        <v>0</v>
      </c>
      <c r="AH64" s="21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1">
        <v>0</v>
      </c>
      <c r="AZ64" s="25">
        <v>0</v>
      </c>
      <c r="BA64" s="21">
        <f t="shared" si="2"/>
        <v>0</v>
      </c>
      <c r="BB64" s="21">
        <v>0</v>
      </c>
      <c r="BC64" s="25">
        <v>0</v>
      </c>
    </row>
    <row r="65" spans="1:55" ht="38.25" hidden="1">
      <c r="A65" s="24" t="s">
        <v>218</v>
      </c>
      <c r="B65" s="26" t="s">
        <v>219</v>
      </c>
      <c r="C65" s="24" t="s">
        <v>220</v>
      </c>
      <c r="D65" s="25">
        <v>0</v>
      </c>
      <c r="E65" s="25">
        <v>0</v>
      </c>
      <c r="F65" s="21">
        <v>0</v>
      </c>
      <c r="G65" s="25">
        <v>0</v>
      </c>
      <c r="H65" s="33">
        <v>0</v>
      </c>
      <c r="I65" s="21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1">
        <v>0</v>
      </c>
      <c r="AA65" s="31">
        <f t="shared" si="0"/>
        <v>0</v>
      </c>
      <c r="AB65" s="33">
        <v>0</v>
      </c>
      <c r="AC65" s="21">
        <v>0</v>
      </c>
      <c r="AD65" s="21">
        <f t="shared" si="1"/>
        <v>0</v>
      </c>
      <c r="AE65" s="21">
        <v>0</v>
      </c>
      <c r="AF65" s="25">
        <v>0</v>
      </c>
      <c r="AG65" s="21">
        <v>0</v>
      </c>
      <c r="AH65" s="21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1">
        <v>0</v>
      </c>
      <c r="AZ65" s="25">
        <v>0</v>
      </c>
      <c r="BA65" s="21">
        <f t="shared" si="2"/>
        <v>0</v>
      </c>
      <c r="BB65" s="21">
        <v>0</v>
      </c>
      <c r="BC65" s="25">
        <v>0</v>
      </c>
    </row>
    <row r="66" spans="1:55" ht="38.25" hidden="1">
      <c r="A66" s="24" t="s">
        <v>221</v>
      </c>
      <c r="B66" s="26" t="s">
        <v>222</v>
      </c>
      <c r="C66" s="24" t="s">
        <v>223</v>
      </c>
      <c r="D66" s="25">
        <v>0</v>
      </c>
      <c r="E66" s="25">
        <v>0</v>
      </c>
      <c r="F66" s="21">
        <v>0</v>
      </c>
      <c r="G66" s="25">
        <v>0</v>
      </c>
      <c r="H66" s="33">
        <v>0</v>
      </c>
      <c r="I66" s="21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1">
        <v>0</v>
      </c>
      <c r="AA66" s="31">
        <f t="shared" si="0"/>
        <v>0</v>
      </c>
      <c r="AB66" s="33">
        <v>0</v>
      </c>
      <c r="AC66" s="21">
        <v>0</v>
      </c>
      <c r="AD66" s="21">
        <f t="shared" si="1"/>
        <v>0</v>
      </c>
      <c r="AE66" s="21">
        <v>0</v>
      </c>
      <c r="AF66" s="25">
        <v>0</v>
      </c>
      <c r="AG66" s="21">
        <v>0</v>
      </c>
      <c r="AH66" s="21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1">
        <v>0</v>
      </c>
      <c r="AZ66" s="25">
        <v>0</v>
      </c>
      <c r="BA66" s="21">
        <f t="shared" si="2"/>
        <v>0</v>
      </c>
      <c r="BB66" s="21">
        <v>0</v>
      </c>
      <c r="BC66" s="25">
        <v>0</v>
      </c>
    </row>
    <row r="67" spans="1:55" ht="38.25" hidden="1">
      <c r="A67" s="24" t="s">
        <v>224</v>
      </c>
      <c r="B67" s="26" t="s">
        <v>225</v>
      </c>
      <c r="C67" s="24" t="s">
        <v>226</v>
      </c>
      <c r="D67" s="25">
        <v>0</v>
      </c>
      <c r="E67" s="25">
        <v>0</v>
      </c>
      <c r="F67" s="21">
        <v>0</v>
      </c>
      <c r="G67" s="25">
        <v>0</v>
      </c>
      <c r="H67" s="33">
        <v>0</v>
      </c>
      <c r="I67" s="21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1">
        <v>0</v>
      </c>
      <c r="AA67" s="31">
        <f t="shared" si="0"/>
        <v>0</v>
      </c>
      <c r="AB67" s="33">
        <v>0</v>
      </c>
      <c r="AC67" s="21">
        <v>0</v>
      </c>
      <c r="AD67" s="21">
        <f t="shared" si="1"/>
        <v>0</v>
      </c>
      <c r="AE67" s="21">
        <v>0</v>
      </c>
      <c r="AF67" s="25">
        <v>0</v>
      </c>
      <c r="AG67" s="21">
        <v>0</v>
      </c>
      <c r="AH67" s="21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1">
        <v>0</v>
      </c>
      <c r="AZ67" s="25">
        <v>0</v>
      </c>
      <c r="BA67" s="21">
        <f t="shared" si="2"/>
        <v>0</v>
      </c>
      <c r="BB67" s="21">
        <v>0</v>
      </c>
      <c r="BC67" s="25">
        <v>0</v>
      </c>
    </row>
    <row r="68" spans="1:55" ht="38.25" hidden="1">
      <c r="A68" s="24" t="s">
        <v>227</v>
      </c>
      <c r="B68" s="26" t="s">
        <v>228</v>
      </c>
      <c r="C68" s="24" t="s">
        <v>229</v>
      </c>
      <c r="D68" s="25">
        <v>0</v>
      </c>
      <c r="E68" s="25">
        <v>0</v>
      </c>
      <c r="F68" s="21">
        <v>0</v>
      </c>
      <c r="G68" s="25">
        <v>0</v>
      </c>
      <c r="H68" s="33">
        <v>0</v>
      </c>
      <c r="I68" s="21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1">
        <v>0</v>
      </c>
      <c r="AA68" s="31">
        <f t="shared" si="0"/>
        <v>0</v>
      </c>
      <c r="AB68" s="33">
        <v>0</v>
      </c>
      <c r="AC68" s="21">
        <v>0</v>
      </c>
      <c r="AD68" s="21">
        <f t="shared" si="1"/>
        <v>0</v>
      </c>
      <c r="AE68" s="21">
        <v>0</v>
      </c>
      <c r="AF68" s="25">
        <v>0</v>
      </c>
      <c r="AG68" s="21">
        <v>0</v>
      </c>
      <c r="AH68" s="21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1">
        <v>0</v>
      </c>
      <c r="AZ68" s="25">
        <v>0</v>
      </c>
      <c r="BA68" s="21">
        <f t="shared" si="2"/>
        <v>0</v>
      </c>
      <c r="BB68" s="21">
        <v>0</v>
      </c>
      <c r="BC68" s="25">
        <v>0</v>
      </c>
    </row>
    <row r="69" spans="1:55" ht="38.25" hidden="1">
      <c r="A69" s="24" t="s">
        <v>230</v>
      </c>
      <c r="B69" s="26" t="s">
        <v>231</v>
      </c>
      <c r="C69" s="24" t="s">
        <v>232</v>
      </c>
      <c r="D69" s="25">
        <v>0</v>
      </c>
      <c r="E69" s="25">
        <v>0</v>
      </c>
      <c r="F69" s="21">
        <v>0</v>
      </c>
      <c r="G69" s="25">
        <v>0</v>
      </c>
      <c r="H69" s="33">
        <v>0</v>
      </c>
      <c r="I69" s="21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1">
        <v>0</v>
      </c>
      <c r="AA69" s="31">
        <f t="shared" si="0"/>
        <v>0</v>
      </c>
      <c r="AB69" s="33">
        <v>0</v>
      </c>
      <c r="AC69" s="21">
        <v>0</v>
      </c>
      <c r="AD69" s="21">
        <f t="shared" si="1"/>
        <v>0</v>
      </c>
      <c r="AE69" s="21">
        <v>0</v>
      </c>
      <c r="AF69" s="25">
        <v>0</v>
      </c>
      <c r="AG69" s="21">
        <v>0</v>
      </c>
      <c r="AH69" s="21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1">
        <v>0</v>
      </c>
      <c r="AZ69" s="25">
        <v>0</v>
      </c>
      <c r="BA69" s="21">
        <f t="shared" si="2"/>
        <v>0</v>
      </c>
      <c r="BB69" s="21">
        <v>0</v>
      </c>
      <c r="BC69" s="25">
        <v>0</v>
      </c>
    </row>
    <row r="70" spans="1:55" ht="38.25" hidden="1">
      <c r="A70" s="24" t="s">
        <v>233</v>
      </c>
      <c r="B70" s="26" t="s">
        <v>234</v>
      </c>
      <c r="C70" s="24" t="s">
        <v>235</v>
      </c>
      <c r="D70" s="25">
        <v>0</v>
      </c>
      <c r="E70" s="25">
        <v>0</v>
      </c>
      <c r="F70" s="21">
        <v>0</v>
      </c>
      <c r="G70" s="25">
        <v>0</v>
      </c>
      <c r="H70" s="33">
        <v>0</v>
      </c>
      <c r="I70" s="21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1">
        <v>0</v>
      </c>
      <c r="AA70" s="31">
        <f t="shared" si="0"/>
        <v>0</v>
      </c>
      <c r="AB70" s="33">
        <v>0</v>
      </c>
      <c r="AC70" s="21">
        <v>0</v>
      </c>
      <c r="AD70" s="21">
        <f t="shared" si="1"/>
        <v>0</v>
      </c>
      <c r="AE70" s="21">
        <v>0</v>
      </c>
      <c r="AF70" s="25">
        <v>0</v>
      </c>
      <c r="AG70" s="21">
        <v>0</v>
      </c>
      <c r="AH70" s="21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1">
        <v>0</v>
      </c>
      <c r="AZ70" s="25">
        <v>0</v>
      </c>
      <c r="BA70" s="21">
        <f t="shared" si="2"/>
        <v>0</v>
      </c>
      <c r="BB70" s="21">
        <v>0</v>
      </c>
      <c r="BC70" s="25">
        <v>0</v>
      </c>
    </row>
    <row r="71" spans="1:55" hidden="1">
      <c r="A71" s="23"/>
      <c r="B71" s="24"/>
      <c r="C71" s="24"/>
      <c r="D71" s="25">
        <v>0</v>
      </c>
      <c r="E71" s="25">
        <v>0</v>
      </c>
      <c r="F71" s="21">
        <v>0</v>
      </c>
      <c r="G71" s="25">
        <v>0</v>
      </c>
      <c r="H71" s="33">
        <v>0</v>
      </c>
      <c r="I71" s="21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1">
        <v>0</v>
      </c>
      <c r="AA71" s="31">
        <f t="shared" si="0"/>
        <v>0</v>
      </c>
      <c r="AB71" s="33">
        <v>0</v>
      </c>
      <c r="AC71" s="21">
        <v>0</v>
      </c>
      <c r="AD71" s="21">
        <f t="shared" si="1"/>
        <v>0</v>
      </c>
      <c r="AE71" s="21">
        <v>0</v>
      </c>
      <c r="AF71" s="25">
        <v>0</v>
      </c>
      <c r="AG71" s="21">
        <v>0</v>
      </c>
      <c r="AH71" s="21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1">
        <v>0</v>
      </c>
      <c r="AZ71" s="25">
        <v>0</v>
      </c>
      <c r="BA71" s="21">
        <f t="shared" si="2"/>
        <v>0</v>
      </c>
      <c r="BB71" s="21">
        <v>0</v>
      </c>
      <c r="BC71" s="25">
        <v>0</v>
      </c>
    </row>
    <row r="72" spans="1:55" ht="63.75">
      <c r="A72" s="19" t="s">
        <v>127</v>
      </c>
      <c r="B72" s="20" t="s">
        <v>128</v>
      </c>
      <c r="C72" s="20" t="s">
        <v>66</v>
      </c>
      <c r="D72" s="21">
        <v>0</v>
      </c>
      <c r="E72" s="21">
        <v>0</v>
      </c>
      <c r="F72" s="21">
        <v>0</v>
      </c>
      <c r="G72" s="25">
        <v>0</v>
      </c>
      <c r="H72" s="33">
        <v>0</v>
      </c>
      <c r="I72" s="21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1">
        <v>0</v>
      </c>
      <c r="Z72" s="21">
        <v>0</v>
      </c>
      <c r="AA72" s="31">
        <f t="shared" si="0"/>
        <v>0</v>
      </c>
      <c r="AB72" s="33">
        <v>0</v>
      </c>
      <c r="AC72" s="21">
        <v>0</v>
      </c>
      <c r="AD72" s="21">
        <f t="shared" si="1"/>
        <v>0</v>
      </c>
      <c r="AE72" s="21">
        <v>0</v>
      </c>
      <c r="AF72" s="25">
        <v>0</v>
      </c>
      <c r="AG72" s="21">
        <v>0</v>
      </c>
      <c r="AH72" s="21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1">
        <v>0</v>
      </c>
      <c r="AZ72" s="25">
        <v>0</v>
      </c>
      <c r="BA72" s="21">
        <f t="shared" si="2"/>
        <v>0</v>
      </c>
      <c r="BB72" s="21">
        <v>0</v>
      </c>
      <c r="BC72" s="25">
        <v>0</v>
      </c>
    </row>
    <row r="73" spans="1:55" ht="51">
      <c r="A73" s="19" t="s">
        <v>129</v>
      </c>
      <c r="B73" s="20" t="s">
        <v>130</v>
      </c>
      <c r="C73" s="20" t="s">
        <v>66</v>
      </c>
      <c r="D73" s="25">
        <v>0</v>
      </c>
      <c r="E73" s="25">
        <v>0</v>
      </c>
      <c r="F73" s="21">
        <v>0</v>
      </c>
      <c r="G73" s="25">
        <v>0</v>
      </c>
      <c r="H73" s="33">
        <v>0</v>
      </c>
      <c r="I73" s="21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1">
        <v>0</v>
      </c>
      <c r="AA73" s="31">
        <f t="shared" si="0"/>
        <v>0</v>
      </c>
      <c r="AB73" s="33">
        <v>0</v>
      </c>
      <c r="AC73" s="21">
        <v>0</v>
      </c>
      <c r="AD73" s="21">
        <f t="shared" si="1"/>
        <v>0</v>
      </c>
      <c r="AE73" s="21">
        <v>0</v>
      </c>
      <c r="AF73" s="25">
        <v>0</v>
      </c>
      <c r="AG73" s="21">
        <v>0</v>
      </c>
      <c r="AH73" s="21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1">
        <v>0</v>
      </c>
      <c r="AZ73" s="25">
        <v>0</v>
      </c>
      <c r="BA73" s="21">
        <f t="shared" si="2"/>
        <v>0</v>
      </c>
      <c r="BB73" s="21">
        <v>0</v>
      </c>
      <c r="BC73" s="25">
        <v>0</v>
      </c>
    </row>
    <row r="74" spans="1:55" ht="38.25">
      <c r="A74" s="19" t="s">
        <v>131</v>
      </c>
      <c r="B74" s="20" t="s">
        <v>132</v>
      </c>
      <c r="C74" s="20" t="s">
        <v>66</v>
      </c>
      <c r="D74" s="25">
        <v>0</v>
      </c>
      <c r="E74" s="25">
        <v>0</v>
      </c>
      <c r="F74" s="21">
        <v>0</v>
      </c>
      <c r="G74" s="25">
        <v>0</v>
      </c>
      <c r="H74" s="33">
        <v>0</v>
      </c>
      <c r="I74" s="21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1">
        <v>0</v>
      </c>
      <c r="AA74" s="31">
        <f t="shared" si="0"/>
        <v>0</v>
      </c>
      <c r="AB74" s="33">
        <v>0</v>
      </c>
      <c r="AC74" s="21">
        <v>0</v>
      </c>
      <c r="AD74" s="21">
        <f t="shared" si="1"/>
        <v>0</v>
      </c>
      <c r="AE74" s="21">
        <v>0</v>
      </c>
      <c r="AF74" s="25">
        <v>0</v>
      </c>
      <c r="AG74" s="21">
        <v>0</v>
      </c>
      <c r="AH74" s="21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1">
        <v>0</v>
      </c>
      <c r="AZ74" s="25">
        <v>0</v>
      </c>
      <c r="BA74" s="21">
        <f t="shared" si="2"/>
        <v>0</v>
      </c>
      <c r="BB74" s="21">
        <v>0</v>
      </c>
      <c r="BC74" s="25">
        <v>0</v>
      </c>
    </row>
    <row r="75" spans="1:55" ht="76.5" hidden="1">
      <c r="A75" s="24" t="s">
        <v>236</v>
      </c>
      <c r="B75" s="24" t="s">
        <v>237</v>
      </c>
      <c r="C75" s="24" t="s">
        <v>238</v>
      </c>
      <c r="D75" s="25">
        <v>0</v>
      </c>
      <c r="E75" s="25">
        <v>0</v>
      </c>
      <c r="F75" s="21">
        <v>0</v>
      </c>
      <c r="G75" s="25">
        <v>0</v>
      </c>
      <c r="H75" s="33">
        <v>0</v>
      </c>
      <c r="I75" s="21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1">
        <v>0</v>
      </c>
      <c r="AA75" s="31">
        <f t="shared" si="0"/>
        <v>0</v>
      </c>
      <c r="AB75" s="33">
        <v>0</v>
      </c>
      <c r="AC75" s="21">
        <v>0</v>
      </c>
      <c r="AD75" s="21">
        <f t="shared" si="1"/>
        <v>0</v>
      </c>
      <c r="AE75" s="21">
        <v>0</v>
      </c>
      <c r="AF75" s="25">
        <v>0</v>
      </c>
      <c r="AG75" s="21">
        <v>0</v>
      </c>
      <c r="AH75" s="21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1">
        <v>0</v>
      </c>
      <c r="AZ75" s="25">
        <v>0</v>
      </c>
      <c r="BA75" s="21">
        <f t="shared" si="2"/>
        <v>0</v>
      </c>
      <c r="BB75" s="21">
        <v>0</v>
      </c>
      <c r="BC75" s="25">
        <v>0</v>
      </c>
    </row>
    <row r="76" spans="1:55" ht="51" hidden="1">
      <c r="A76" s="24" t="s">
        <v>133</v>
      </c>
      <c r="B76" s="23" t="s">
        <v>239</v>
      </c>
      <c r="C76" s="24" t="s">
        <v>134</v>
      </c>
      <c r="D76" s="25">
        <v>0</v>
      </c>
      <c r="E76" s="25">
        <v>0</v>
      </c>
      <c r="F76" s="21">
        <v>0</v>
      </c>
      <c r="G76" s="25">
        <v>0</v>
      </c>
      <c r="H76" s="33">
        <v>0</v>
      </c>
      <c r="I76" s="21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1">
        <v>0</v>
      </c>
      <c r="AA76" s="31">
        <f t="shared" si="0"/>
        <v>0</v>
      </c>
      <c r="AB76" s="33">
        <v>0</v>
      </c>
      <c r="AC76" s="21">
        <v>0</v>
      </c>
      <c r="AD76" s="21">
        <f t="shared" si="1"/>
        <v>0</v>
      </c>
      <c r="AE76" s="21">
        <v>0</v>
      </c>
      <c r="AF76" s="25">
        <v>0</v>
      </c>
      <c r="AG76" s="21">
        <v>0</v>
      </c>
      <c r="AH76" s="21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1">
        <v>0</v>
      </c>
      <c r="AZ76" s="25">
        <v>0</v>
      </c>
      <c r="BA76" s="21">
        <f t="shared" si="2"/>
        <v>0</v>
      </c>
      <c r="BB76" s="21">
        <v>0</v>
      </c>
      <c r="BC76" s="25">
        <v>0</v>
      </c>
    </row>
    <row r="77" spans="1:55" ht="38.25" hidden="1">
      <c r="A77" s="24" t="s">
        <v>135</v>
      </c>
      <c r="B77" s="23" t="s">
        <v>136</v>
      </c>
      <c r="C77" s="24" t="s">
        <v>137</v>
      </c>
      <c r="D77" s="25">
        <v>0</v>
      </c>
      <c r="E77" s="25">
        <v>0</v>
      </c>
      <c r="F77" s="21">
        <v>0</v>
      </c>
      <c r="G77" s="25">
        <v>0</v>
      </c>
      <c r="H77" s="33">
        <v>0</v>
      </c>
      <c r="I77" s="21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1">
        <v>0</v>
      </c>
      <c r="AA77" s="31">
        <f t="shared" si="0"/>
        <v>0</v>
      </c>
      <c r="AB77" s="33">
        <v>0</v>
      </c>
      <c r="AC77" s="21">
        <v>0</v>
      </c>
      <c r="AD77" s="21">
        <f t="shared" si="1"/>
        <v>0</v>
      </c>
      <c r="AE77" s="21">
        <v>0</v>
      </c>
      <c r="AF77" s="25">
        <v>0</v>
      </c>
      <c r="AG77" s="21">
        <v>0</v>
      </c>
      <c r="AH77" s="21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1">
        <v>0</v>
      </c>
      <c r="AZ77" s="25">
        <v>0</v>
      </c>
      <c r="BA77" s="21">
        <f t="shared" si="2"/>
        <v>0</v>
      </c>
      <c r="BB77" s="21">
        <v>0</v>
      </c>
      <c r="BC77" s="25">
        <v>0</v>
      </c>
    </row>
    <row r="78" spans="1:55" ht="76.5" hidden="1">
      <c r="A78" s="24" t="s">
        <v>138</v>
      </c>
      <c r="B78" s="23" t="s">
        <v>240</v>
      </c>
      <c r="C78" s="24" t="s">
        <v>139</v>
      </c>
      <c r="D78" s="25">
        <v>0</v>
      </c>
      <c r="E78" s="25">
        <v>0</v>
      </c>
      <c r="F78" s="21">
        <v>0</v>
      </c>
      <c r="G78" s="25">
        <v>0</v>
      </c>
      <c r="H78" s="33">
        <v>0</v>
      </c>
      <c r="I78" s="21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1">
        <v>0</v>
      </c>
      <c r="AA78" s="31">
        <f t="shared" si="0"/>
        <v>0</v>
      </c>
      <c r="AB78" s="33">
        <v>0</v>
      </c>
      <c r="AC78" s="21">
        <v>0</v>
      </c>
      <c r="AD78" s="21">
        <f t="shared" si="1"/>
        <v>0</v>
      </c>
      <c r="AE78" s="21">
        <v>0</v>
      </c>
      <c r="AF78" s="25">
        <v>0</v>
      </c>
      <c r="AG78" s="21">
        <v>0</v>
      </c>
      <c r="AH78" s="21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1">
        <v>0</v>
      </c>
      <c r="AZ78" s="25">
        <v>0</v>
      </c>
      <c r="BA78" s="21">
        <f t="shared" si="2"/>
        <v>0</v>
      </c>
      <c r="BB78" s="21">
        <v>0</v>
      </c>
      <c r="BC78" s="25">
        <v>0</v>
      </c>
    </row>
    <row r="79" spans="1:55" ht="51" hidden="1">
      <c r="A79" s="24" t="s">
        <v>241</v>
      </c>
      <c r="B79" s="23" t="s">
        <v>242</v>
      </c>
      <c r="C79" s="24" t="s">
        <v>243</v>
      </c>
      <c r="D79" s="25">
        <v>0</v>
      </c>
      <c r="E79" s="25">
        <v>0</v>
      </c>
      <c r="F79" s="21">
        <v>0</v>
      </c>
      <c r="G79" s="25">
        <v>0</v>
      </c>
      <c r="H79" s="33">
        <v>0</v>
      </c>
      <c r="I79" s="21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1">
        <v>0</v>
      </c>
      <c r="AA79" s="31">
        <f t="shared" si="0"/>
        <v>0</v>
      </c>
      <c r="AB79" s="33">
        <v>0</v>
      </c>
      <c r="AC79" s="21">
        <v>0</v>
      </c>
      <c r="AD79" s="21">
        <f t="shared" si="1"/>
        <v>0</v>
      </c>
      <c r="AE79" s="21">
        <v>0</v>
      </c>
      <c r="AF79" s="25">
        <v>0</v>
      </c>
      <c r="AG79" s="21">
        <v>0</v>
      </c>
      <c r="AH79" s="21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1">
        <v>0</v>
      </c>
      <c r="AZ79" s="25">
        <v>0</v>
      </c>
      <c r="BA79" s="21">
        <f t="shared" si="2"/>
        <v>0</v>
      </c>
      <c r="BB79" s="21">
        <v>0</v>
      </c>
      <c r="BC79" s="25">
        <v>0</v>
      </c>
    </row>
    <row r="80" spans="1:55" ht="51" hidden="1">
      <c r="A80" s="24" t="s">
        <v>244</v>
      </c>
      <c r="B80" s="23" t="s">
        <v>245</v>
      </c>
      <c r="C80" s="24" t="s">
        <v>246</v>
      </c>
      <c r="D80" s="25">
        <v>0</v>
      </c>
      <c r="E80" s="25">
        <v>0</v>
      </c>
      <c r="F80" s="21">
        <v>0</v>
      </c>
      <c r="G80" s="25">
        <v>0</v>
      </c>
      <c r="H80" s="33">
        <v>0</v>
      </c>
      <c r="I80" s="21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1">
        <v>0</v>
      </c>
      <c r="AA80" s="31">
        <f t="shared" si="0"/>
        <v>0</v>
      </c>
      <c r="AB80" s="33">
        <v>0</v>
      </c>
      <c r="AC80" s="21">
        <v>0</v>
      </c>
      <c r="AD80" s="21">
        <f t="shared" si="1"/>
        <v>0</v>
      </c>
      <c r="AE80" s="21">
        <v>0</v>
      </c>
      <c r="AF80" s="25">
        <v>0</v>
      </c>
      <c r="AG80" s="21">
        <v>0</v>
      </c>
      <c r="AH80" s="21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1">
        <v>0</v>
      </c>
      <c r="AZ80" s="25">
        <v>0</v>
      </c>
      <c r="BA80" s="21">
        <f t="shared" si="2"/>
        <v>0</v>
      </c>
      <c r="BB80" s="21">
        <v>0</v>
      </c>
      <c r="BC80" s="25">
        <v>0</v>
      </c>
    </row>
    <row r="81" spans="1:55" ht="38.25" hidden="1">
      <c r="A81" s="24" t="s">
        <v>247</v>
      </c>
      <c r="B81" s="23" t="s">
        <v>248</v>
      </c>
      <c r="C81" s="24" t="s">
        <v>249</v>
      </c>
      <c r="D81" s="25">
        <v>0</v>
      </c>
      <c r="E81" s="25">
        <v>0</v>
      </c>
      <c r="F81" s="21">
        <v>0</v>
      </c>
      <c r="G81" s="25">
        <v>0</v>
      </c>
      <c r="H81" s="33">
        <v>0</v>
      </c>
      <c r="I81" s="21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1">
        <v>0</v>
      </c>
      <c r="AA81" s="31">
        <f t="shared" ref="AA81:AA90" si="3">Y81-AB81</f>
        <v>0</v>
      </c>
      <c r="AB81" s="33">
        <v>0</v>
      </c>
      <c r="AC81" s="21">
        <v>0</v>
      </c>
      <c r="AD81" s="21">
        <f t="shared" ref="AD81:AD90" si="4">D81/1.18</f>
        <v>0</v>
      </c>
      <c r="AE81" s="21">
        <v>0</v>
      </c>
      <c r="AF81" s="25">
        <v>0</v>
      </c>
      <c r="AG81" s="21">
        <v>0</v>
      </c>
      <c r="AH81" s="21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1">
        <v>0</v>
      </c>
      <c r="AZ81" s="25">
        <v>0</v>
      </c>
      <c r="BA81" s="21">
        <f t="shared" ref="BA81:BA90" si="5">AY81-BB81</f>
        <v>0</v>
      </c>
      <c r="BB81" s="21">
        <v>0</v>
      </c>
      <c r="BC81" s="25">
        <v>0</v>
      </c>
    </row>
    <row r="82" spans="1:55" ht="63.75" hidden="1">
      <c r="A82" s="24" t="s">
        <v>250</v>
      </c>
      <c r="B82" s="23" t="s">
        <v>251</v>
      </c>
      <c r="C82" s="24" t="s">
        <v>252</v>
      </c>
      <c r="D82" s="25">
        <v>0</v>
      </c>
      <c r="E82" s="25">
        <v>0</v>
      </c>
      <c r="F82" s="21">
        <v>0</v>
      </c>
      <c r="G82" s="25">
        <v>0</v>
      </c>
      <c r="H82" s="33">
        <v>0</v>
      </c>
      <c r="I82" s="21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1">
        <v>0</v>
      </c>
      <c r="AA82" s="31">
        <f t="shared" si="3"/>
        <v>0</v>
      </c>
      <c r="AB82" s="33">
        <v>0</v>
      </c>
      <c r="AC82" s="21">
        <v>0</v>
      </c>
      <c r="AD82" s="21">
        <f t="shared" si="4"/>
        <v>0</v>
      </c>
      <c r="AE82" s="21">
        <v>0</v>
      </c>
      <c r="AF82" s="25">
        <v>0</v>
      </c>
      <c r="AG82" s="21">
        <v>0</v>
      </c>
      <c r="AH82" s="21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1">
        <v>0</v>
      </c>
      <c r="AZ82" s="25">
        <v>0</v>
      </c>
      <c r="BA82" s="21">
        <f t="shared" si="5"/>
        <v>0</v>
      </c>
      <c r="BB82" s="21">
        <v>0</v>
      </c>
      <c r="BC82" s="25">
        <v>0</v>
      </c>
    </row>
    <row r="83" spans="1:55" ht="76.5" hidden="1">
      <c r="A83" s="24" t="s">
        <v>253</v>
      </c>
      <c r="B83" s="23" t="s">
        <v>254</v>
      </c>
      <c r="C83" s="24" t="s">
        <v>255</v>
      </c>
      <c r="D83" s="25">
        <v>0</v>
      </c>
      <c r="E83" s="25">
        <v>0</v>
      </c>
      <c r="F83" s="21">
        <v>0</v>
      </c>
      <c r="G83" s="25">
        <v>0</v>
      </c>
      <c r="H83" s="33">
        <v>0</v>
      </c>
      <c r="I83" s="21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1">
        <v>0</v>
      </c>
      <c r="AA83" s="31">
        <f t="shared" si="3"/>
        <v>0</v>
      </c>
      <c r="AB83" s="33">
        <v>0</v>
      </c>
      <c r="AC83" s="21">
        <v>0</v>
      </c>
      <c r="AD83" s="21">
        <f t="shared" si="4"/>
        <v>0</v>
      </c>
      <c r="AE83" s="21">
        <v>0</v>
      </c>
      <c r="AF83" s="25">
        <v>0</v>
      </c>
      <c r="AG83" s="21">
        <v>0</v>
      </c>
      <c r="AH83" s="21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1">
        <v>0</v>
      </c>
      <c r="AZ83" s="25">
        <v>0</v>
      </c>
      <c r="BA83" s="21">
        <f t="shared" si="5"/>
        <v>0</v>
      </c>
      <c r="BB83" s="21">
        <v>0</v>
      </c>
      <c r="BC83" s="25">
        <v>0</v>
      </c>
    </row>
    <row r="84" spans="1:55" ht="38.25" hidden="1">
      <c r="A84" s="24" t="s">
        <v>256</v>
      </c>
      <c r="B84" s="23" t="s">
        <v>257</v>
      </c>
      <c r="C84" s="24" t="s">
        <v>258</v>
      </c>
      <c r="D84" s="25">
        <v>0</v>
      </c>
      <c r="E84" s="25">
        <v>0</v>
      </c>
      <c r="F84" s="21">
        <v>0</v>
      </c>
      <c r="G84" s="25">
        <v>0</v>
      </c>
      <c r="H84" s="33">
        <v>0</v>
      </c>
      <c r="I84" s="21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1">
        <v>0</v>
      </c>
      <c r="AA84" s="31">
        <f t="shared" si="3"/>
        <v>0</v>
      </c>
      <c r="AB84" s="33">
        <v>0</v>
      </c>
      <c r="AC84" s="21">
        <v>0</v>
      </c>
      <c r="AD84" s="21">
        <f t="shared" si="4"/>
        <v>0</v>
      </c>
      <c r="AE84" s="21">
        <v>0</v>
      </c>
      <c r="AF84" s="25">
        <v>0</v>
      </c>
      <c r="AG84" s="21">
        <v>0</v>
      </c>
      <c r="AH84" s="21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1">
        <v>0</v>
      </c>
      <c r="AZ84" s="25">
        <v>0</v>
      </c>
      <c r="BA84" s="21">
        <f t="shared" si="5"/>
        <v>0</v>
      </c>
      <c r="BB84" s="21">
        <v>0</v>
      </c>
      <c r="BC84" s="25">
        <v>0</v>
      </c>
    </row>
    <row r="85" spans="1:55" ht="38.25" hidden="1">
      <c r="A85" s="24" t="s">
        <v>259</v>
      </c>
      <c r="B85" s="23" t="s">
        <v>260</v>
      </c>
      <c r="C85" s="24" t="s">
        <v>261</v>
      </c>
      <c r="D85" s="25">
        <v>0</v>
      </c>
      <c r="E85" s="25">
        <v>0</v>
      </c>
      <c r="F85" s="21">
        <v>0</v>
      </c>
      <c r="G85" s="25">
        <v>0</v>
      </c>
      <c r="H85" s="33">
        <v>0</v>
      </c>
      <c r="I85" s="21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1">
        <v>0</v>
      </c>
      <c r="AA85" s="31">
        <f t="shared" si="3"/>
        <v>0</v>
      </c>
      <c r="AB85" s="33">
        <v>0</v>
      </c>
      <c r="AC85" s="21">
        <v>0</v>
      </c>
      <c r="AD85" s="21">
        <f t="shared" si="4"/>
        <v>0</v>
      </c>
      <c r="AE85" s="21">
        <v>0</v>
      </c>
      <c r="AF85" s="25">
        <v>0</v>
      </c>
      <c r="AG85" s="21">
        <v>0</v>
      </c>
      <c r="AH85" s="21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1">
        <v>0</v>
      </c>
      <c r="AZ85" s="25">
        <v>0</v>
      </c>
      <c r="BA85" s="21">
        <f t="shared" si="5"/>
        <v>0</v>
      </c>
      <c r="BB85" s="21">
        <v>0</v>
      </c>
      <c r="BC85" s="25">
        <v>0</v>
      </c>
    </row>
    <row r="86" spans="1:55" ht="76.5" hidden="1">
      <c r="A86" s="24" t="s">
        <v>262</v>
      </c>
      <c r="B86" s="23" t="s">
        <v>263</v>
      </c>
      <c r="C86" s="24" t="s">
        <v>264</v>
      </c>
      <c r="D86" s="25">
        <v>0</v>
      </c>
      <c r="E86" s="25">
        <v>0</v>
      </c>
      <c r="F86" s="21">
        <v>0</v>
      </c>
      <c r="G86" s="25">
        <v>0</v>
      </c>
      <c r="H86" s="33">
        <v>0</v>
      </c>
      <c r="I86" s="21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1">
        <v>0</v>
      </c>
      <c r="AA86" s="31">
        <f t="shared" si="3"/>
        <v>0</v>
      </c>
      <c r="AB86" s="33">
        <v>0</v>
      </c>
      <c r="AC86" s="21">
        <v>0</v>
      </c>
      <c r="AD86" s="21">
        <f t="shared" si="4"/>
        <v>0</v>
      </c>
      <c r="AE86" s="21">
        <v>0</v>
      </c>
      <c r="AF86" s="25">
        <v>0</v>
      </c>
      <c r="AG86" s="21">
        <v>0</v>
      </c>
      <c r="AH86" s="21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1">
        <v>0</v>
      </c>
      <c r="AZ86" s="25">
        <v>0</v>
      </c>
      <c r="BA86" s="21">
        <f t="shared" si="5"/>
        <v>0</v>
      </c>
      <c r="BB86" s="21">
        <v>0</v>
      </c>
      <c r="BC86" s="25">
        <v>0</v>
      </c>
    </row>
    <row r="87" spans="1:55" ht="51">
      <c r="A87" s="19" t="s">
        <v>140</v>
      </c>
      <c r="B87" s="20" t="s">
        <v>141</v>
      </c>
      <c r="C87" s="20" t="s">
        <v>66</v>
      </c>
      <c r="D87" s="21">
        <v>0</v>
      </c>
      <c r="E87" s="21">
        <v>0</v>
      </c>
      <c r="F87" s="21">
        <v>0</v>
      </c>
      <c r="G87" s="25">
        <v>0</v>
      </c>
      <c r="H87" s="33">
        <v>0</v>
      </c>
      <c r="I87" s="21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1">
        <v>0</v>
      </c>
      <c r="Z87" s="21">
        <v>0</v>
      </c>
      <c r="AA87" s="31">
        <f t="shared" si="3"/>
        <v>0</v>
      </c>
      <c r="AB87" s="33">
        <v>0</v>
      </c>
      <c r="AC87" s="21">
        <v>0</v>
      </c>
      <c r="AD87" s="21">
        <f t="shared" si="4"/>
        <v>0</v>
      </c>
      <c r="AE87" s="21">
        <v>0</v>
      </c>
      <c r="AF87" s="25">
        <v>0</v>
      </c>
      <c r="AG87" s="21">
        <v>0</v>
      </c>
      <c r="AH87" s="21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1">
        <v>0</v>
      </c>
      <c r="AZ87" s="25">
        <v>0</v>
      </c>
      <c r="BA87" s="21">
        <f t="shared" si="5"/>
        <v>0</v>
      </c>
      <c r="BB87" s="21">
        <v>0</v>
      </c>
      <c r="BC87" s="25">
        <v>0</v>
      </c>
    </row>
    <row r="88" spans="1:55" ht="38.25">
      <c r="A88" s="19" t="s">
        <v>142</v>
      </c>
      <c r="B88" s="20" t="s">
        <v>143</v>
      </c>
      <c r="C88" s="20" t="s">
        <v>66</v>
      </c>
      <c r="D88" s="21">
        <v>0.44</v>
      </c>
      <c r="E88" s="21">
        <v>1.96</v>
      </c>
      <c r="F88" s="21">
        <v>0</v>
      </c>
      <c r="G88" s="25">
        <v>0.1</v>
      </c>
      <c r="H88" s="33">
        <v>1.8939999999999999</v>
      </c>
      <c r="I88" s="21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1">
        <v>1.96</v>
      </c>
      <c r="Z88" s="21">
        <v>0</v>
      </c>
      <c r="AA88" s="31">
        <f t="shared" si="3"/>
        <v>6.6000000000000059E-2</v>
      </c>
      <c r="AB88" s="33">
        <v>1.8939999999999999</v>
      </c>
      <c r="AC88" s="21">
        <v>0</v>
      </c>
      <c r="AD88" s="21">
        <f t="shared" si="4"/>
        <v>0.3728813559322034</v>
      </c>
      <c r="AE88" s="21">
        <v>1.6898305084745764</v>
      </c>
      <c r="AF88" s="25">
        <v>0</v>
      </c>
      <c r="AG88" s="21">
        <v>8.4745762711864625E-2</v>
      </c>
      <c r="AH88" s="21">
        <v>1.6050847457627118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1">
        <f>AY89</f>
        <v>1.66</v>
      </c>
      <c r="AZ88" s="25">
        <v>0</v>
      </c>
      <c r="BA88" s="21">
        <f t="shared" si="5"/>
        <v>5.4915254237288158E-2</v>
      </c>
      <c r="BB88" s="21">
        <v>1.6050847457627118</v>
      </c>
      <c r="BC88" s="25">
        <v>0</v>
      </c>
    </row>
    <row r="89" spans="1:55" ht="38.25">
      <c r="A89" s="19" t="s">
        <v>144</v>
      </c>
      <c r="B89" s="20" t="s">
        <v>145</v>
      </c>
      <c r="C89" s="20" t="s">
        <v>66</v>
      </c>
      <c r="D89" s="21">
        <v>0.44</v>
      </c>
      <c r="E89" s="21">
        <v>1.96</v>
      </c>
      <c r="F89" s="21">
        <v>0</v>
      </c>
      <c r="G89" s="25">
        <v>0.1</v>
      </c>
      <c r="H89" s="33">
        <v>1.8939999999999999</v>
      </c>
      <c r="I89" s="21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1">
        <v>1.96</v>
      </c>
      <c r="Z89" s="21">
        <v>0</v>
      </c>
      <c r="AA89" s="31">
        <f t="shared" si="3"/>
        <v>6.6000000000000059E-2</v>
      </c>
      <c r="AB89" s="33">
        <v>1.8939999999999999</v>
      </c>
      <c r="AC89" s="21">
        <v>0</v>
      </c>
      <c r="AD89" s="21">
        <f t="shared" si="4"/>
        <v>0.3728813559322034</v>
      </c>
      <c r="AE89" s="21">
        <v>1.6898305084745764</v>
      </c>
      <c r="AF89" s="25">
        <v>0</v>
      </c>
      <c r="AG89" s="21">
        <v>8.4745762711864625E-2</v>
      </c>
      <c r="AH89" s="21">
        <v>1.6050847457627118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1">
        <f>AY90</f>
        <v>1.66</v>
      </c>
      <c r="AZ89" s="25">
        <v>0</v>
      </c>
      <c r="BA89" s="21">
        <f t="shared" si="5"/>
        <v>5.4915254237288158E-2</v>
      </c>
      <c r="BB89" s="21">
        <v>1.6050847457627118</v>
      </c>
      <c r="BC89" s="25">
        <v>0</v>
      </c>
    </row>
    <row r="90" spans="1:55" ht="51">
      <c r="A90" s="24" t="s">
        <v>146</v>
      </c>
      <c r="B90" s="24" t="s">
        <v>265</v>
      </c>
      <c r="C90" s="24" t="s">
        <v>147</v>
      </c>
      <c r="D90" s="25">
        <v>0.44</v>
      </c>
      <c r="E90" s="25">
        <v>1.96</v>
      </c>
      <c r="F90" s="21">
        <v>0</v>
      </c>
      <c r="G90" s="25">
        <v>0.1</v>
      </c>
      <c r="H90" s="33">
        <v>1.8939999999999999</v>
      </c>
      <c r="I90" s="21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1.96</v>
      </c>
      <c r="Z90" s="21">
        <v>0</v>
      </c>
      <c r="AA90" s="31">
        <f t="shared" si="3"/>
        <v>6.6000000000000059E-2</v>
      </c>
      <c r="AB90" s="33">
        <v>1.8939999999999999</v>
      </c>
      <c r="AC90" s="21">
        <v>0</v>
      </c>
      <c r="AD90" s="21">
        <f t="shared" si="4"/>
        <v>0.3728813559322034</v>
      </c>
      <c r="AE90" s="21">
        <v>1.6898305084745764</v>
      </c>
      <c r="AF90" s="25">
        <v>0</v>
      </c>
      <c r="AG90" s="21">
        <v>8.4745762711864625E-2</v>
      </c>
      <c r="AH90" s="21">
        <v>1.6050847457627118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1">
        <v>1.66</v>
      </c>
      <c r="AZ90" s="25">
        <v>0</v>
      </c>
      <c r="BA90" s="21">
        <f t="shared" si="5"/>
        <v>5.4915254237288158E-2</v>
      </c>
      <c r="BB90" s="21">
        <v>1.6050847457627118</v>
      </c>
      <c r="BC90" s="25">
        <v>0</v>
      </c>
    </row>
    <row r="91" spans="1:55" ht="38.25" hidden="1">
      <c r="A91" s="19" t="s">
        <v>148</v>
      </c>
      <c r="B91" s="20" t="s">
        <v>149</v>
      </c>
      <c r="C91" s="20" t="s">
        <v>66</v>
      </c>
      <c r="D91" s="21">
        <v>0</v>
      </c>
      <c r="E91" s="21">
        <v>0</v>
      </c>
      <c r="F91" s="21">
        <v>0</v>
      </c>
      <c r="G91" s="25">
        <v>0</v>
      </c>
      <c r="H91" s="25">
        <v>0</v>
      </c>
      <c r="I91" s="21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1">
        <v>0</v>
      </c>
      <c r="Z91" s="21">
        <v>0</v>
      </c>
      <c r="AA91" s="25">
        <v>0</v>
      </c>
      <c r="AB91" s="25">
        <v>0</v>
      </c>
      <c r="AC91" s="21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</row>
    <row r="92" spans="1:55" ht="38.25" hidden="1">
      <c r="A92" s="19" t="s">
        <v>150</v>
      </c>
      <c r="B92" s="20" t="s">
        <v>151</v>
      </c>
      <c r="C92" s="20" t="s">
        <v>66</v>
      </c>
      <c r="D92" s="21">
        <v>0</v>
      </c>
      <c r="E92" s="21">
        <v>0</v>
      </c>
      <c r="F92" s="21">
        <v>0</v>
      </c>
      <c r="G92" s="25">
        <v>0</v>
      </c>
      <c r="H92" s="25">
        <v>0</v>
      </c>
      <c r="I92" s="21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1">
        <v>0</v>
      </c>
      <c r="Z92" s="21">
        <v>0</v>
      </c>
      <c r="AA92" s="25">
        <v>0</v>
      </c>
      <c r="AB92" s="25">
        <v>0</v>
      </c>
      <c r="AC92" s="21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</row>
    <row r="93" spans="1:55" ht="38.25" hidden="1">
      <c r="A93" s="19" t="s">
        <v>152</v>
      </c>
      <c r="B93" s="20" t="s">
        <v>153</v>
      </c>
      <c r="C93" s="20" t="s">
        <v>66</v>
      </c>
      <c r="D93" s="21">
        <v>0</v>
      </c>
      <c r="E93" s="21">
        <v>0</v>
      </c>
      <c r="F93" s="21">
        <v>0</v>
      </c>
      <c r="G93" s="25">
        <v>0</v>
      </c>
      <c r="H93" s="25">
        <v>0</v>
      </c>
      <c r="I93" s="21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1">
        <v>0</v>
      </c>
      <c r="Z93" s="21">
        <v>0</v>
      </c>
      <c r="AA93" s="25">
        <v>0</v>
      </c>
      <c r="AB93" s="25">
        <v>0</v>
      </c>
      <c r="AC93" s="21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</row>
    <row r="94" spans="1:55" ht="51" hidden="1">
      <c r="A94" s="20" t="s">
        <v>154</v>
      </c>
      <c r="B94" s="20" t="s">
        <v>155</v>
      </c>
      <c r="C94" s="20" t="s">
        <v>66</v>
      </c>
      <c r="D94" s="21">
        <v>0</v>
      </c>
      <c r="E94" s="21">
        <v>0</v>
      </c>
      <c r="F94" s="21">
        <v>0</v>
      </c>
      <c r="G94" s="25">
        <v>0</v>
      </c>
      <c r="H94" s="25">
        <v>0</v>
      </c>
      <c r="I94" s="21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1">
        <v>0</v>
      </c>
      <c r="Z94" s="21">
        <v>0</v>
      </c>
      <c r="AA94" s="25">
        <v>0</v>
      </c>
      <c r="AB94" s="25">
        <v>0</v>
      </c>
      <c r="AC94" s="21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</row>
    <row r="95" spans="1:55" ht="51" hidden="1">
      <c r="A95" s="19" t="s">
        <v>156</v>
      </c>
      <c r="B95" s="20" t="s">
        <v>157</v>
      </c>
      <c r="C95" s="20" t="s">
        <v>66</v>
      </c>
      <c r="D95" s="21">
        <v>0</v>
      </c>
      <c r="E95" s="21">
        <v>0</v>
      </c>
      <c r="F95" s="21">
        <v>0</v>
      </c>
      <c r="G95" s="25">
        <v>0</v>
      </c>
      <c r="H95" s="25">
        <v>0</v>
      </c>
      <c r="I95" s="21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1">
        <v>0</v>
      </c>
      <c r="Z95" s="21">
        <v>0</v>
      </c>
      <c r="AA95" s="25">
        <v>0</v>
      </c>
      <c r="AB95" s="25">
        <v>0</v>
      </c>
      <c r="AC95" s="21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</row>
    <row r="96" spans="1:55" ht="51" hidden="1">
      <c r="A96" s="19" t="s">
        <v>158</v>
      </c>
      <c r="B96" s="20" t="s">
        <v>159</v>
      </c>
      <c r="C96" s="20" t="s">
        <v>66</v>
      </c>
      <c r="D96" s="21">
        <v>0</v>
      </c>
      <c r="E96" s="21">
        <v>0</v>
      </c>
      <c r="F96" s="21">
        <v>0</v>
      </c>
      <c r="G96" s="25">
        <v>0</v>
      </c>
      <c r="H96" s="25">
        <v>0</v>
      </c>
      <c r="I96" s="21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1">
        <v>0</v>
      </c>
      <c r="Z96" s="21">
        <v>0</v>
      </c>
      <c r="AA96" s="25">
        <v>0</v>
      </c>
      <c r="AB96" s="25">
        <v>0</v>
      </c>
      <c r="AC96" s="21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</row>
    <row r="97" spans="1:54" ht="51" hidden="1">
      <c r="A97" s="19" t="s">
        <v>160</v>
      </c>
      <c r="B97" s="20" t="s">
        <v>161</v>
      </c>
      <c r="C97" s="20" t="s">
        <v>66</v>
      </c>
      <c r="D97" s="21">
        <v>0</v>
      </c>
      <c r="E97" s="21">
        <v>0</v>
      </c>
      <c r="F97" s="21">
        <v>0</v>
      </c>
      <c r="G97" s="25">
        <v>0</v>
      </c>
      <c r="H97" s="25">
        <v>0</v>
      </c>
      <c r="I97" s="21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1">
        <v>0</v>
      </c>
      <c r="Z97" s="21">
        <v>0</v>
      </c>
      <c r="AA97" s="25">
        <v>0</v>
      </c>
      <c r="AB97" s="25">
        <v>0</v>
      </c>
      <c r="AC97" s="21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</row>
    <row r="98" spans="1:54" ht="51" hidden="1">
      <c r="A98" s="20" t="s">
        <v>162</v>
      </c>
      <c r="B98" s="20" t="s">
        <v>163</v>
      </c>
      <c r="C98" s="20" t="s">
        <v>66</v>
      </c>
      <c r="D98" s="21">
        <v>0</v>
      </c>
      <c r="E98" s="21">
        <v>0</v>
      </c>
      <c r="F98" s="21">
        <v>0</v>
      </c>
      <c r="G98" s="25">
        <v>0</v>
      </c>
      <c r="H98" s="25">
        <v>0</v>
      </c>
      <c r="I98" s="21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1">
        <v>0</v>
      </c>
      <c r="Z98" s="21">
        <v>0</v>
      </c>
      <c r="AA98" s="25">
        <v>0</v>
      </c>
      <c r="AB98" s="25">
        <v>0</v>
      </c>
      <c r="AC98" s="21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</row>
    <row r="99" spans="1:54" ht="38.25" hidden="1">
      <c r="A99" s="20" t="s">
        <v>164</v>
      </c>
      <c r="B99" s="20" t="s">
        <v>165</v>
      </c>
      <c r="C99" s="20" t="s">
        <v>66</v>
      </c>
      <c r="D99" s="21">
        <v>0</v>
      </c>
      <c r="E99" s="21">
        <v>0</v>
      </c>
      <c r="F99" s="21">
        <v>0</v>
      </c>
      <c r="G99" s="25">
        <v>0</v>
      </c>
      <c r="H99" s="25">
        <v>0</v>
      </c>
      <c r="I99" s="21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1">
        <v>0</v>
      </c>
      <c r="Z99" s="21">
        <v>0</v>
      </c>
      <c r="AA99" s="25">
        <v>0</v>
      </c>
      <c r="AB99" s="25">
        <v>0</v>
      </c>
      <c r="AC99" s="21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</row>
    <row r="100" spans="1:54" ht="51" hidden="1">
      <c r="A100" s="19" t="s">
        <v>166</v>
      </c>
      <c r="B100" s="20" t="s">
        <v>167</v>
      </c>
      <c r="C100" s="20" t="s">
        <v>66</v>
      </c>
      <c r="D100" s="21">
        <v>0</v>
      </c>
      <c r="E100" s="21">
        <v>0</v>
      </c>
      <c r="F100" s="21">
        <v>0</v>
      </c>
      <c r="G100" s="25">
        <v>0</v>
      </c>
      <c r="H100" s="25">
        <v>0</v>
      </c>
      <c r="I100" s="21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1">
        <v>0</v>
      </c>
      <c r="Z100" s="21">
        <v>0</v>
      </c>
      <c r="AA100" s="25">
        <v>0</v>
      </c>
      <c r="AB100" s="25">
        <v>0</v>
      </c>
      <c r="AC100" s="21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</row>
    <row r="101" spans="1:54" ht="76.5" hidden="1">
      <c r="A101" s="19" t="s">
        <v>68</v>
      </c>
      <c r="B101" s="20" t="s">
        <v>168</v>
      </c>
      <c r="C101" s="20" t="s">
        <v>66</v>
      </c>
      <c r="D101" s="21">
        <v>0</v>
      </c>
      <c r="E101" s="21">
        <v>0</v>
      </c>
      <c r="F101" s="21">
        <v>0</v>
      </c>
      <c r="G101" s="25">
        <v>0</v>
      </c>
      <c r="H101" s="25">
        <v>0</v>
      </c>
      <c r="I101" s="21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1">
        <v>0</v>
      </c>
      <c r="Z101" s="21">
        <v>0</v>
      </c>
      <c r="AA101" s="25">
        <v>0</v>
      </c>
      <c r="AB101" s="25">
        <v>0</v>
      </c>
      <c r="AC101" s="21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</row>
    <row r="102" spans="1:54" ht="63.75" hidden="1">
      <c r="A102" s="19" t="s">
        <v>169</v>
      </c>
      <c r="B102" s="20" t="s">
        <v>170</v>
      </c>
      <c r="C102" s="20" t="s">
        <v>66</v>
      </c>
      <c r="D102" s="21">
        <v>0</v>
      </c>
      <c r="E102" s="21">
        <v>0</v>
      </c>
      <c r="F102" s="21">
        <v>0</v>
      </c>
      <c r="G102" s="25">
        <v>0</v>
      </c>
      <c r="H102" s="25">
        <v>0</v>
      </c>
      <c r="I102" s="21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1">
        <v>0</v>
      </c>
      <c r="Z102" s="21">
        <v>0</v>
      </c>
      <c r="AA102" s="25">
        <v>0</v>
      </c>
      <c r="AB102" s="25">
        <v>0</v>
      </c>
      <c r="AC102" s="21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</row>
    <row r="103" spans="1:54" ht="63.75" hidden="1">
      <c r="A103" s="19" t="s">
        <v>171</v>
      </c>
      <c r="B103" s="20" t="s">
        <v>172</v>
      </c>
      <c r="C103" s="20" t="s">
        <v>66</v>
      </c>
      <c r="D103" s="21">
        <v>0</v>
      </c>
      <c r="E103" s="21">
        <v>0</v>
      </c>
      <c r="F103" s="21">
        <v>0</v>
      </c>
      <c r="G103" s="25">
        <v>0</v>
      </c>
      <c r="H103" s="25">
        <v>0</v>
      </c>
      <c r="I103" s="21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1">
        <v>0</v>
      </c>
      <c r="Z103" s="21">
        <v>0</v>
      </c>
      <c r="AA103" s="25">
        <v>0</v>
      </c>
      <c r="AB103" s="25">
        <v>0</v>
      </c>
      <c r="AC103" s="21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</row>
    <row r="104" spans="1:54" ht="38.25" hidden="1">
      <c r="A104" s="19" t="s">
        <v>69</v>
      </c>
      <c r="B104" s="20" t="s">
        <v>173</v>
      </c>
      <c r="C104" s="20" t="s">
        <v>66</v>
      </c>
      <c r="D104" s="21">
        <v>0</v>
      </c>
      <c r="E104" s="21">
        <v>0</v>
      </c>
      <c r="F104" s="21">
        <v>0</v>
      </c>
      <c r="G104" s="25">
        <v>0</v>
      </c>
      <c r="H104" s="25">
        <v>0</v>
      </c>
      <c r="I104" s="21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1">
        <v>0</v>
      </c>
      <c r="Z104" s="21">
        <v>0</v>
      </c>
      <c r="AA104" s="25">
        <v>0</v>
      </c>
      <c r="AB104" s="25">
        <v>0</v>
      </c>
      <c r="AC104" s="21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</row>
    <row r="105" spans="1:54" ht="51" hidden="1">
      <c r="A105" s="19" t="s">
        <v>70</v>
      </c>
      <c r="B105" s="20" t="s">
        <v>174</v>
      </c>
      <c r="C105" s="20" t="s">
        <v>66</v>
      </c>
      <c r="D105" s="21">
        <v>0</v>
      </c>
      <c r="E105" s="21">
        <v>0</v>
      </c>
      <c r="F105" s="21">
        <v>0</v>
      </c>
      <c r="G105" s="25">
        <v>0</v>
      </c>
      <c r="H105" s="25">
        <v>0</v>
      </c>
      <c r="I105" s="21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1">
        <v>0</v>
      </c>
      <c r="Z105" s="21">
        <v>0</v>
      </c>
      <c r="AA105" s="25">
        <v>0</v>
      </c>
      <c r="AB105" s="25">
        <v>0</v>
      </c>
      <c r="AC105" s="21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</row>
    <row r="106" spans="1:54" ht="25.5" hidden="1">
      <c r="A106" s="27" t="s">
        <v>175</v>
      </c>
      <c r="B106" s="28" t="s">
        <v>176</v>
      </c>
      <c r="C106" s="28" t="s">
        <v>66</v>
      </c>
      <c r="D106" s="29">
        <v>0</v>
      </c>
      <c r="E106" s="29">
        <v>0</v>
      </c>
      <c r="F106" s="21">
        <v>0</v>
      </c>
      <c r="G106" s="25">
        <v>0</v>
      </c>
      <c r="H106" s="25">
        <v>0</v>
      </c>
      <c r="I106" s="21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9">
        <v>0</v>
      </c>
      <c r="Z106" s="21">
        <v>0</v>
      </c>
      <c r="AA106" s="25">
        <v>0</v>
      </c>
      <c r="AB106" s="25">
        <v>0</v>
      </c>
      <c r="AC106" s="21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</row>
    <row r="107" spans="1:54" ht="25.5" hidden="1">
      <c r="A107" s="30" t="s">
        <v>266</v>
      </c>
      <c r="B107" s="24" t="s">
        <v>267</v>
      </c>
      <c r="C107" s="24" t="s">
        <v>268</v>
      </c>
      <c r="D107" s="24">
        <v>0</v>
      </c>
      <c r="E107" s="24">
        <v>0</v>
      </c>
      <c r="F107" s="21">
        <v>0</v>
      </c>
      <c r="G107" s="25">
        <v>0</v>
      </c>
      <c r="H107" s="25">
        <v>0</v>
      </c>
      <c r="I107" s="21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4">
        <v>0</v>
      </c>
      <c r="Z107" s="21">
        <v>0</v>
      </c>
      <c r="AA107" s="25">
        <v>0</v>
      </c>
      <c r="AB107" s="25">
        <v>0</v>
      </c>
      <c r="AC107" s="21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</row>
    <row r="108" spans="1:54" ht="25.5" hidden="1">
      <c r="A108" s="30" t="s">
        <v>177</v>
      </c>
      <c r="B108" s="24" t="s">
        <v>178</v>
      </c>
      <c r="C108" s="24" t="s">
        <v>179</v>
      </c>
      <c r="D108" s="24">
        <v>0</v>
      </c>
      <c r="E108" s="24">
        <v>0</v>
      </c>
      <c r="F108" s="21">
        <v>0</v>
      </c>
      <c r="G108" s="25">
        <v>0</v>
      </c>
      <c r="H108" s="25">
        <v>0</v>
      </c>
      <c r="I108" s="21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1">
        <v>0</v>
      </c>
      <c r="AA108" s="25">
        <v>0</v>
      </c>
      <c r="AB108" s="25">
        <v>0</v>
      </c>
      <c r="AC108" s="21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</row>
    <row r="109" spans="1:54" ht="25.5" hidden="1">
      <c r="A109" s="30" t="s">
        <v>269</v>
      </c>
      <c r="B109" s="24" t="s">
        <v>270</v>
      </c>
      <c r="C109" s="24" t="s">
        <v>271</v>
      </c>
      <c r="D109" s="24">
        <v>0</v>
      </c>
      <c r="E109" s="24">
        <v>0</v>
      </c>
      <c r="F109" s="21">
        <v>0</v>
      </c>
      <c r="G109" s="25">
        <v>0</v>
      </c>
      <c r="H109" s="25">
        <v>0</v>
      </c>
      <c r="I109" s="21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1">
        <v>0</v>
      </c>
      <c r="AA109" s="25">
        <v>0</v>
      </c>
      <c r="AB109" s="25">
        <v>0</v>
      </c>
      <c r="AC109" s="21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</row>
    <row r="110" spans="1:54" ht="25.5" hidden="1">
      <c r="A110" s="30" t="s">
        <v>272</v>
      </c>
      <c r="B110" s="24" t="s">
        <v>273</v>
      </c>
      <c r="C110" s="24" t="s">
        <v>274</v>
      </c>
      <c r="D110" s="24">
        <v>0</v>
      </c>
      <c r="E110" s="24">
        <v>0</v>
      </c>
      <c r="F110" s="21">
        <v>0</v>
      </c>
      <c r="G110" s="25">
        <v>0</v>
      </c>
      <c r="H110" s="25">
        <v>0</v>
      </c>
      <c r="I110" s="21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1">
        <v>0</v>
      </c>
      <c r="AA110" s="25">
        <v>0</v>
      </c>
      <c r="AB110" s="25">
        <v>0</v>
      </c>
      <c r="AC110" s="21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</row>
    <row r="111" spans="1:54" ht="63.75" hidden="1">
      <c r="A111" s="30" t="s">
        <v>275</v>
      </c>
      <c r="B111" s="24" t="s">
        <v>276</v>
      </c>
      <c r="C111" s="24" t="s">
        <v>277</v>
      </c>
      <c r="D111" s="24">
        <v>0</v>
      </c>
      <c r="E111" s="24">
        <v>0</v>
      </c>
      <c r="F111" s="21">
        <v>0</v>
      </c>
      <c r="G111" s="25">
        <v>0</v>
      </c>
      <c r="H111" s="25">
        <v>0</v>
      </c>
      <c r="I111" s="21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1">
        <v>0</v>
      </c>
      <c r="AA111" s="25">
        <v>0</v>
      </c>
      <c r="AB111" s="25">
        <v>0</v>
      </c>
      <c r="AC111" s="21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</row>
    <row r="112" spans="1:54" ht="25.5" hidden="1">
      <c r="A112" s="23" t="s">
        <v>278</v>
      </c>
      <c r="B112" s="24" t="s">
        <v>279</v>
      </c>
      <c r="C112" s="24" t="s">
        <v>280</v>
      </c>
      <c r="D112" s="24">
        <v>0</v>
      </c>
      <c r="E112" s="24">
        <v>0</v>
      </c>
      <c r="F112" s="21">
        <v>0</v>
      </c>
      <c r="G112" s="25">
        <v>0</v>
      </c>
      <c r="H112" s="25">
        <v>0</v>
      </c>
      <c r="I112" s="21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4">
        <v>0</v>
      </c>
      <c r="Z112" s="21">
        <v>0</v>
      </c>
      <c r="AA112" s="25">
        <v>0</v>
      </c>
      <c r="AB112" s="25">
        <v>0</v>
      </c>
      <c r="AC112" s="21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</row>
  </sheetData>
  <mergeCells count="21">
    <mergeCell ref="T1:V3"/>
    <mergeCell ref="A2:S9"/>
    <mergeCell ref="E12:AC12"/>
    <mergeCell ref="E13:I13"/>
    <mergeCell ref="J13:N13"/>
    <mergeCell ref="O13:S13"/>
    <mergeCell ref="T13:X13"/>
    <mergeCell ref="Y13:AC13"/>
    <mergeCell ref="C11:C14"/>
    <mergeCell ref="A11:A14"/>
    <mergeCell ref="B11:B14"/>
    <mergeCell ref="D11:AC11"/>
    <mergeCell ref="AD11:BC11"/>
    <mergeCell ref="AE12:BC12"/>
    <mergeCell ref="D13:D14"/>
    <mergeCell ref="AD13:AD14"/>
    <mergeCell ref="AE13:AI13"/>
    <mergeCell ref="AJ13:AN13"/>
    <mergeCell ref="AO13:AS13"/>
    <mergeCell ref="AT13:AX13"/>
    <mergeCell ref="AY13:BC13"/>
  </mergeCells>
  <conditionalFormatting sqref="A106:C108">
    <cfRule type="cellIs" dxfId="1" priority="2" stopIfTrue="1" operator="equal">
      <formula>0</formula>
    </cfRule>
  </conditionalFormatting>
  <conditionalFormatting sqref="A106:C112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2019-01-11T10:17:22Z</dcterms:modified>
</cp:coreProperties>
</file>